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050"/>
  </bookViews>
  <sheets>
    <sheet name="Main Estimation Sheet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'Main Estimation Sheet'!$N$6:$Q$16</definedName>
    <definedName name="BANIYAS">#REF!</definedName>
    <definedName name="BuiltIn_Print_Titles">#REF!</definedName>
    <definedName name="BuiltIn_Print_Titles___0">#REF!</definedName>
    <definedName name="DD">[2]PO!#REF!</definedName>
    <definedName name="ffff">[2]PO!#REF!</definedName>
    <definedName name="GG">[3]PO!#REF!</definedName>
    <definedName name="hp">#REF!</definedName>
    <definedName name="JPOOO">#REF!</definedName>
    <definedName name="KHA">#REF!</definedName>
    <definedName name="ش277">[3]PO!#REF!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<sst xmlns="http://schemas.openxmlformats.org/spreadsheetml/2006/main" count="212" uniqueCount="144">
  <si>
    <t>Customer Name</t>
  </si>
  <si>
    <t>ESTIMATION SHEET - GLASS DIVISION - M37</t>
  </si>
  <si>
    <t>Project Name</t>
  </si>
  <si>
    <t>NOTE: YELLOW HIGHLIGHTED TO BE FILLED</t>
  </si>
  <si>
    <t>Glass Specification</t>
  </si>
  <si>
    <t>INCHES AND FEET TECHNICAL SERVICES</t>
  </si>
  <si>
    <t>Marina Mall</t>
  </si>
  <si>
    <t>Customer Order Ref</t>
  </si>
  <si>
    <t xml:space="preserve"> </t>
  </si>
  <si>
    <t>Optimization Report</t>
  </si>
  <si>
    <t>OP - Pane-1</t>
  </si>
  <si>
    <t>6mm Cool lite KNT 130 (#2) Tempered Glass</t>
  </si>
  <si>
    <t>Sheet Size</t>
  </si>
  <si>
    <t>3.21x2.25</t>
  </si>
  <si>
    <t>Pane-1 (OP)</t>
  </si>
  <si>
    <t>IP - Pane-2</t>
  </si>
  <si>
    <t>6mm Clear Tempered Glass</t>
  </si>
  <si>
    <t>Sheet Qty</t>
  </si>
  <si>
    <t>Lamination Layer</t>
  </si>
  <si>
    <t>1.52mm EVA</t>
  </si>
  <si>
    <t>UT</t>
  </si>
  <si>
    <t>IP - Pane-3</t>
  </si>
  <si>
    <t>Pane-2 (IP)</t>
  </si>
  <si>
    <t>IP - Pane-4</t>
  </si>
  <si>
    <t>Air Spacer</t>
  </si>
  <si>
    <t>16mm</t>
  </si>
  <si>
    <t>U Insert</t>
  </si>
  <si>
    <t>No</t>
  </si>
  <si>
    <t>Pane-3</t>
  </si>
  <si>
    <t>Argon Gas</t>
  </si>
  <si>
    <t>90% Argon</t>
  </si>
  <si>
    <t>Additional Process</t>
  </si>
  <si>
    <t>Total Qty</t>
  </si>
  <si>
    <t>Pane-4</t>
  </si>
  <si>
    <t>Total Sqm</t>
  </si>
  <si>
    <t>Total L.Mtr</t>
  </si>
  <si>
    <t>Total Weight (Kgs)</t>
  </si>
  <si>
    <t>Pane Details</t>
  </si>
  <si>
    <t>Thickness
mm</t>
  </si>
  <si>
    <t>Glass Type</t>
  </si>
  <si>
    <t>USD/Sqm</t>
  </si>
  <si>
    <t>EURO/Sqm</t>
  </si>
  <si>
    <t>AED/Sqm</t>
  </si>
  <si>
    <t>Price
AED</t>
  </si>
  <si>
    <t>Panel 1</t>
  </si>
  <si>
    <t>6 MM</t>
  </si>
  <si>
    <t>Price</t>
  </si>
  <si>
    <t>Panel 2</t>
  </si>
  <si>
    <t>Clear</t>
  </si>
  <si>
    <t>Glass Type - OP</t>
  </si>
  <si>
    <t>EUR</t>
  </si>
  <si>
    <t>Glass Type - IP</t>
  </si>
  <si>
    <t>USD</t>
  </si>
  <si>
    <t xml:space="preserve">AED </t>
  </si>
  <si>
    <t>Profit Margin (%)</t>
  </si>
  <si>
    <t>Total Glass Price</t>
  </si>
  <si>
    <t>Selling Price</t>
  </si>
  <si>
    <t>Wastage (%)</t>
  </si>
  <si>
    <t>Cutting Wastage (%)</t>
  </si>
  <si>
    <t>Panes</t>
  </si>
  <si>
    <t>UT %</t>
  </si>
  <si>
    <t>Wastage %</t>
  </si>
  <si>
    <t>Full Tempered</t>
  </si>
  <si>
    <t>Pane-1(OP)</t>
  </si>
  <si>
    <t>Heat Soak Testing</t>
  </si>
  <si>
    <t>Total Panel 1</t>
  </si>
  <si>
    <t>AED</t>
  </si>
  <si>
    <t>Total Panel 2</t>
  </si>
  <si>
    <t>TOTAL GLASS COST Including Wastage</t>
  </si>
  <si>
    <t xml:space="preserve">Panel 3 </t>
  </si>
  <si>
    <t>Panel 4</t>
  </si>
  <si>
    <t>Processing Cost</t>
  </si>
  <si>
    <t>Tempering</t>
  </si>
  <si>
    <r>
      <rPr>
        <sz val="12"/>
        <color theme="1"/>
        <rFont val="Arial"/>
        <charset val="134"/>
      </rPr>
      <t xml:space="preserve">Lamination (1.52mm) - 0.38 to 1.52mm EVA - </t>
    </r>
    <r>
      <rPr>
        <b/>
        <sz val="12"/>
        <color theme="1"/>
        <rFont val="Arial"/>
        <charset val="134"/>
      </rPr>
      <t>AED 90/Sqm</t>
    </r>
  </si>
  <si>
    <t>IGU - Spacer-6 to 12mm</t>
  </si>
  <si>
    <t>IGU - Spacer-14 to 16mm</t>
  </si>
  <si>
    <t>IGU - Spacer-18 to 24mm</t>
  </si>
  <si>
    <t>TOTAL Processing Cost in AED</t>
  </si>
  <si>
    <t>Total Glass Cost including Wastage</t>
  </si>
  <si>
    <t>Total Processing Cost</t>
  </si>
  <si>
    <t>Total Cost Including Processing</t>
  </si>
  <si>
    <t>Glass Selling Price</t>
  </si>
  <si>
    <t>Unit Price
AED/Sqm
(Rectangular)</t>
  </si>
  <si>
    <t>Unit Price
AED/Sqm
(Shapes)</t>
  </si>
  <si>
    <t>Profit AED/Sqm</t>
  </si>
  <si>
    <t>Total Cost at 20% Profit + Del&amp;Packing Cost Added AED3/Sqm</t>
  </si>
  <si>
    <t>8 to 12% Adtl</t>
  </si>
  <si>
    <t>Total Cost at 18% Profit + Del&amp;Packing Cost Added AED3/Sqm</t>
  </si>
  <si>
    <t>Total Cost at 15% Profit + Del&amp;Packing Cost Added AED3/Sqm</t>
  </si>
  <si>
    <t>Additional Charging Cost to be Included in Quote if Customer Required</t>
  </si>
  <si>
    <t>Lamination Process</t>
  </si>
  <si>
    <t>Insulated Glass Process</t>
  </si>
  <si>
    <t>Processing Details</t>
  </si>
  <si>
    <t>Unit</t>
  </si>
  <si>
    <t>AED/Unit</t>
  </si>
  <si>
    <t>QTY</t>
  </si>
  <si>
    <t>Total Cost</t>
  </si>
  <si>
    <t>HST Charge = AED Thickness/Sqm/Pane</t>
  </si>
  <si>
    <t>Sqm</t>
  </si>
  <si>
    <t>Clear PVB 1.52mm</t>
  </si>
  <si>
    <t>Warm Edge Spacer 8-12mm, Silicone &lt; 12mm</t>
  </si>
  <si>
    <t>Sandblasting Charge - AED 20/Sqm</t>
  </si>
  <si>
    <t>Back Painting Charge - AED 100/Sqm</t>
  </si>
  <si>
    <t>Fan Hole Charge - AED10/Pane or AED20/DGU</t>
  </si>
  <si>
    <t>Pane or DGU</t>
  </si>
  <si>
    <t>Design Sandblasting Charge - AED 50 to 75/Sqm</t>
  </si>
  <si>
    <t>Total Lamination</t>
  </si>
  <si>
    <t>Total IGU</t>
  </si>
  <si>
    <t>Holes Charge - AED 5/Hole (Upto20mm Dia), AED 10/Hole(More than 20mm Dia)</t>
  </si>
  <si>
    <t>Nos</t>
  </si>
  <si>
    <t>Hinge Cutout Charge - AED 10/Cutout</t>
  </si>
  <si>
    <t>Routel Fixing - AED 25/Sqm or AED 10/Routel</t>
  </si>
  <si>
    <t>Sqm or Nos</t>
  </si>
  <si>
    <t>Dispatch</t>
  </si>
  <si>
    <t>Polishing Cost - AED 3/L.Mtr for 6mm</t>
  </si>
  <si>
    <t>L.Mtr</t>
  </si>
  <si>
    <t xml:space="preserve">Digital Printing </t>
  </si>
  <si>
    <t>Packing</t>
  </si>
  <si>
    <t>Polishing Cost - AED 4/L.Mtr for 8mm</t>
  </si>
  <si>
    <t>Sand Blasting</t>
  </si>
  <si>
    <t>A-Frames</t>
  </si>
  <si>
    <t>Polishing Cost - AED 5/L.Mtr for 10mm</t>
  </si>
  <si>
    <t>Ceramic Frit</t>
  </si>
  <si>
    <t>Shipping</t>
  </si>
  <si>
    <t>Polishing Cost - AED 6/L.Mtr for 12mm</t>
  </si>
  <si>
    <t>Total Additonal Process</t>
  </si>
  <si>
    <t xml:space="preserve">Total </t>
  </si>
  <si>
    <t>Bevelling Cost - AED 8 to 10/L.Mtr upto 20mm Bevelling</t>
  </si>
  <si>
    <t>Bevelling Cost - AED 12/L.Mtr for 25mm Bevelling</t>
  </si>
  <si>
    <t>Mitering Cost - AED 15/L.Mtr</t>
  </si>
  <si>
    <t>Edge Work Process (Additional Cost)</t>
  </si>
  <si>
    <t>Total Processed Glass</t>
  </si>
  <si>
    <t>Structural Bonding Cost - AED 30/L.Mtr</t>
  </si>
  <si>
    <t>Polishing</t>
  </si>
  <si>
    <t>LM</t>
  </si>
  <si>
    <t>Rectangular Glass</t>
  </si>
  <si>
    <t>Total Additional Processing Cost</t>
  </si>
  <si>
    <t>Mitering</t>
  </si>
  <si>
    <t>Bonding</t>
  </si>
  <si>
    <t xml:space="preserve">Shaped Glass </t>
  </si>
  <si>
    <t>Margin
(%)</t>
  </si>
  <si>
    <t>Drilling</t>
  </si>
  <si>
    <t>PC</t>
  </si>
  <si>
    <t>TOTAL PROJECT VALUE IN AED WITHOUT VAT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</si>
</sst>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-* #,##0.00_-;\-* #,##0.00_-;_-* &quot;-&quot;??_-;_-@_-"/>
    <numFmt numFmtId="177" formatCode="_ * #,##0_ ;_ * \-#,##0_ ;_ * &quot;-&quot;_ ;_ @_ "/>
    <numFmt numFmtId="178" formatCode="_-* #,##0_-;\-* #,##0_-;_-* &quot;-&quot;_-;_-@_-"/>
    <numFmt numFmtId="179" formatCode="_-&quot;£&quot;* #,##0.00_-;\-&quot;£&quot;* #,##0.00_-;_-&quot;£&quot;* &quot;-&quot;??_-;_-@_-"/>
  </numFmts>
  <fonts count="43">
    <font>
      <sz val="11"/>
      <color theme="1"/>
      <name val="Aptos Narrow"/>
      <charset val="134"/>
      <scheme val="minor"/>
    </font>
    <font>
      <sz val="8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rgb="FFFF0000"/>
      <name val="Arial"/>
      <charset val="134"/>
    </font>
    <font>
      <b/>
      <u/>
      <sz val="20"/>
      <color theme="1"/>
      <name val="Arial"/>
      <charset val="134"/>
    </font>
    <font>
      <b/>
      <sz val="20"/>
      <color rgb="FFFF0000"/>
      <name val="Arial"/>
      <charset val="134"/>
    </font>
    <font>
      <b/>
      <sz val="14"/>
      <color theme="1"/>
      <name val="Arial"/>
      <charset val="134"/>
    </font>
    <font>
      <b/>
      <sz val="8"/>
      <color theme="1"/>
      <name val="Arial"/>
      <charset val="134"/>
    </font>
    <font>
      <sz val="8"/>
      <color rgb="FFFF0000"/>
      <name val="Arial"/>
      <charset val="134"/>
    </font>
    <font>
      <b/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b/>
      <sz val="12"/>
      <color rgb="FFFF0000"/>
      <name val="Arial"/>
      <charset val="134"/>
    </font>
    <font>
      <b/>
      <sz val="9"/>
      <name val="Arial"/>
      <charset val="134"/>
    </font>
    <font>
      <b/>
      <sz val="16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b/>
      <sz val="10"/>
      <name val="Arial"/>
      <charset val="134"/>
    </font>
    <font>
      <b/>
      <sz val="12"/>
      <color theme="5" tint="-0.499984740745262"/>
      <name val="Arial"/>
      <charset val="134"/>
    </font>
    <font>
      <sz val="12"/>
      <name val="Arial"/>
      <charset val="134"/>
    </font>
    <font>
      <i/>
      <sz val="8"/>
      <color theme="0" tint="-0.249977111117893"/>
      <name val="Arial"/>
      <charset val="134"/>
    </font>
    <font>
      <b/>
      <sz val="18"/>
      <color theme="1"/>
      <name val="Arial"/>
      <charset val="134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theme="0" tint="-0.349986266670736"/>
      </bottom>
      <diagonal/>
    </border>
    <border>
      <left/>
      <right/>
      <top/>
      <bottom style="thin">
        <color theme="0" tint="-0.249946592608417"/>
      </bottom>
      <diagonal/>
    </border>
    <border>
      <left/>
      <right/>
      <top style="thin">
        <color theme="0" tint="-0.249946592608417"/>
      </top>
      <bottom style="thin">
        <color theme="0" tint="-0.249946592608417"/>
      </bottom>
      <diagonal/>
    </border>
    <border>
      <left/>
      <right/>
      <top style="thin">
        <color theme="0" tint="-0.249946592608417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44" fontId="2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4" borderId="2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5" borderId="26" applyNumberFormat="0" applyAlignment="0" applyProtection="0">
      <alignment vertical="center"/>
    </xf>
    <xf numFmtId="0" fontId="33" fillId="16" borderId="27" applyNumberFormat="0" applyAlignment="0" applyProtection="0">
      <alignment vertical="center"/>
    </xf>
    <xf numFmtId="0" fontId="34" fillId="16" borderId="26" applyNumberFormat="0" applyAlignment="0" applyProtection="0">
      <alignment vertical="center"/>
    </xf>
    <xf numFmtId="0" fontId="35" fillId="17" borderId="28" applyNumberFormat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3" fillId="2" borderId="1" xfId="0" applyFont="1" applyFill="1" applyBorder="1"/>
    <xf numFmtId="178" fontId="2" fillId="2" borderId="1" xfId="1" applyNumberFormat="1" applyFont="1" applyFill="1" applyBorder="1" applyAlignment="1">
      <alignment horizontal="right"/>
    </xf>
    <xf numFmtId="0" fontId="2" fillId="2" borderId="1" xfId="1" applyNumberFormat="1" applyFont="1" applyFill="1" applyBorder="1" applyAlignment="1">
      <alignment horizontal="left"/>
    </xf>
    <xf numFmtId="179" fontId="3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176" fontId="2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center"/>
    </xf>
    <xf numFmtId="176" fontId="2" fillId="0" borderId="0" xfId="0" applyNumberFormat="1" applyFont="1"/>
    <xf numFmtId="0" fontId="2" fillId="0" borderId="2" xfId="0" applyFont="1" applyBorder="1"/>
    <xf numFmtId="176" fontId="2" fillId="0" borderId="2" xfId="0" applyNumberFormat="1" applyFont="1" applyBorder="1"/>
    <xf numFmtId="176" fontId="4" fillId="0" borderId="2" xfId="0" applyNumberFormat="1" applyFont="1" applyBorder="1" applyAlignment="1">
      <alignment horizontal="center"/>
    </xf>
    <xf numFmtId="176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1" fillId="0" borderId="3" xfId="0" applyFont="1" applyBorder="1"/>
    <xf numFmtId="176" fontId="4" fillId="0" borderId="3" xfId="1" applyFont="1" applyBorder="1" applyAlignment="1">
      <alignment horizontal="right"/>
    </xf>
    <xf numFmtId="176" fontId="2" fillId="0" borderId="3" xfId="1" applyFont="1" applyBorder="1" applyAlignment="1">
      <alignment horizontal="right"/>
    </xf>
    <xf numFmtId="176" fontId="4" fillId="0" borderId="3" xfId="1" applyFont="1" applyBorder="1" applyAlignment="1"/>
    <xf numFmtId="0" fontId="2" fillId="0" borderId="4" xfId="0" applyFont="1" applyBorder="1"/>
    <xf numFmtId="0" fontId="1" fillId="0" borderId="4" xfId="0" applyFont="1" applyBorder="1"/>
    <xf numFmtId="176" fontId="2" fillId="0" borderId="4" xfId="1" applyFont="1" applyBorder="1" applyAlignment="1"/>
    <xf numFmtId="0" fontId="3" fillId="2" borderId="4" xfId="0" applyFont="1" applyFill="1" applyBorder="1"/>
    <xf numFmtId="0" fontId="2" fillId="2" borderId="4" xfId="0" applyFont="1" applyFill="1" applyBorder="1"/>
    <xf numFmtId="179" fontId="3" fillId="2" borderId="4" xfId="0" applyNumberFormat="1" applyFont="1" applyFill="1" applyBorder="1" applyAlignment="1">
      <alignment horizontal="right"/>
    </xf>
    <xf numFmtId="176" fontId="3" fillId="2" borderId="4" xfId="0" applyNumberFormat="1" applyFont="1" applyFill="1" applyBorder="1"/>
    <xf numFmtId="179" fontId="3" fillId="0" borderId="0" xfId="0" applyNumberFormat="1" applyFont="1" applyAlignment="1">
      <alignment horizontal="right"/>
    </xf>
    <xf numFmtId="176" fontId="3" fillId="0" borderId="0" xfId="0" applyNumberFormat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79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176" fontId="2" fillId="0" borderId="2" xfId="1" applyFont="1" applyBorder="1" applyAlignment="1"/>
    <xf numFmtId="176" fontId="2" fillId="0" borderId="3" xfId="1" applyFont="1" applyBorder="1" applyAlignment="1"/>
    <xf numFmtId="0" fontId="2" fillId="0" borderId="4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76" fontId="3" fillId="2" borderId="4" xfId="1" applyFont="1" applyFill="1" applyBorder="1" applyAlignment="1">
      <alignment horizontal="center"/>
    </xf>
    <xf numFmtId="176" fontId="3" fillId="2" borderId="4" xfId="1" applyFont="1" applyFill="1" applyBorder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4" borderId="7" xfId="0" applyFont="1" applyFill="1" applyBorder="1" applyAlignment="1">
      <alignment vertical="center"/>
    </xf>
    <xf numFmtId="0" fontId="8" fillId="0" borderId="8" xfId="0" applyFont="1" applyBorder="1" applyAlignment="1">
      <alignment horizontal="center"/>
    </xf>
    <xf numFmtId="1" fontId="10" fillId="0" borderId="7" xfId="0" applyNumberFormat="1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left"/>
    </xf>
    <xf numFmtId="0" fontId="8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1" fillId="6" borderId="7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5" fillId="8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5" fillId="3" borderId="19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6" fillId="10" borderId="7" xfId="0" applyFont="1" applyFill="1" applyBorder="1" applyAlignment="1">
      <alignment vertical="center"/>
    </xf>
    <xf numFmtId="0" fontId="17" fillId="4" borderId="7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9" fontId="17" fillId="4" borderId="7" xfId="0" applyNumberFormat="1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vertical="center"/>
    </xf>
    <xf numFmtId="0" fontId="18" fillId="11" borderId="7" xfId="0" applyFont="1" applyFill="1" applyBorder="1" applyAlignment="1">
      <alignment horizontal="center" vertical="center"/>
    </xf>
    <xf numFmtId="0" fontId="16" fillId="12" borderId="7" xfId="0" applyFont="1" applyFill="1" applyBorder="1" applyAlignment="1">
      <alignment vertical="center"/>
    </xf>
    <xf numFmtId="0" fontId="18" fillId="12" borderId="21" xfId="0" applyFont="1" applyFill="1" applyBorder="1" applyAlignment="1">
      <alignment horizontal="center" vertical="center"/>
    </xf>
    <xf numFmtId="0" fontId="18" fillId="12" borderId="20" xfId="0" applyFont="1" applyFill="1" applyBorder="1" applyAlignment="1">
      <alignment horizontal="center" vertical="center"/>
    </xf>
    <xf numFmtId="0" fontId="18" fillId="12" borderId="22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vertical="center"/>
    </xf>
    <xf numFmtId="0" fontId="18" fillId="6" borderId="21" xfId="0" applyFont="1" applyFill="1" applyBorder="1" applyAlignment="1">
      <alignment horizontal="center" vertical="center"/>
    </xf>
    <xf numFmtId="0" fontId="18" fillId="6" borderId="20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2" fillId="0" borderId="0" xfId="0" applyFont="1"/>
    <xf numFmtId="4" fontId="13" fillId="4" borderId="7" xfId="0" applyNumberFormat="1" applyFont="1" applyFill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2" fontId="19" fillId="8" borderId="7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10" fontId="20" fillId="0" borderId="7" xfId="3" applyNumberFormat="1" applyFont="1" applyFill="1" applyBorder="1" applyAlignment="1">
      <alignment horizontal="center" vertical="center"/>
    </xf>
    <xf numFmtId="10" fontId="8" fillId="0" borderId="17" xfId="0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right" vertical="center"/>
    </xf>
    <xf numFmtId="9" fontId="20" fillId="0" borderId="7" xfId="3" applyFont="1" applyFill="1" applyBorder="1" applyAlignment="1">
      <alignment horizontal="center" vertical="center"/>
    </xf>
    <xf numFmtId="2" fontId="19" fillId="7" borderId="7" xfId="0" applyNumberFormat="1" applyFont="1" applyFill="1" applyBorder="1" applyAlignment="1">
      <alignment horizontal="right" vertical="center"/>
    </xf>
    <xf numFmtId="0" fontId="11" fillId="0" borderId="0" xfId="0" applyFont="1"/>
    <xf numFmtId="2" fontId="19" fillId="0" borderId="20" xfId="0" applyNumberFormat="1" applyFont="1" applyBorder="1" applyAlignment="1">
      <alignment horizontal="right" vertical="center"/>
    </xf>
    <xf numFmtId="176" fontId="12" fillId="0" borderId="7" xfId="0" applyNumberFormat="1" applyFont="1" applyBorder="1" applyAlignment="1">
      <alignment vertical="center"/>
    </xf>
    <xf numFmtId="176" fontId="13" fillId="4" borderId="7" xfId="0" applyNumberFormat="1" applyFont="1" applyFill="1" applyBorder="1" applyAlignment="1">
      <alignment vertical="center"/>
    </xf>
    <xf numFmtId="2" fontId="11" fillId="0" borderId="7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2" fontId="13" fillId="9" borderId="7" xfId="0" applyNumberFormat="1" applyFont="1" applyFill="1" applyBorder="1" applyAlignment="1">
      <alignment vertical="center"/>
    </xf>
    <xf numFmtId="2" fontId="11" fillId="0" borderId="0" xfId="0" applyNumberFormat="1" applyFont="1" applyAlignment="1">
      <alignment vertical="center"/>
    </xf>
    <xf numFmtId="0" fontId="15" fillId="5" borderId="8" xfId="0" applyFont="1" applyFill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" fontId="13" fillId="9" borderId="7" xfId="0" applyNumberFormat="1" applyFont="1" applyFill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2" fontId="11" fillId="4" borderId="7" xfId="0" applyNumberFormat="1" applyFont="1" applyFill="1" applyBorder="1" applyAlignment="1">
      <alignment horizontal="center" vertical="center"/>
    </xf>
    <xf numFmtId="4" fontId="17" fillId="4" borderId="7" xfId="0" applyNumberFormat="1" applyFont="1" applyFill="1" applyBorder="1" applyAlignment="1">
      <alignment horizontal="center"/>
    </xf>
    <xf numFmtId="4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176" fontId="3" fillId="0" borderId="0" xfId="1" applyFont="1" applyFill="1" applyAlignment="1">
      <alignment horizontal="center"/>
    </xf>
    <xf numFmtId="176" fontId="3" fillId="0" borderId="0" xfId="1" applyFont="1" applyFill="1" applyAlignment="1">
      <alignment horizontal="left"/>
    </xf>
    <xf numFmtId="0" fontId="2" fillId="0" borderId="2" xfId="0" applyFont="1" applyBorder="1" applyAlignment="1">
      <alignment horizontal="right"/>
    </xf>
    <xf numFmtId="179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right"/>
    </xf>
    <xf numFmtId="179" fontId="2" fillId="0" borderId="4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/>
    </xf>
    <xf numFmtId="179" fontId="2" fillId="0" borderId="3" xfId="0" applyNumberFormat="1" applyFont="1" applyBorder="1" applyAlignment="1">
      <alignment horizontal="right"/>
    </xf>
    <xf numFmtId="0" fontId="21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11" fillId="10" borderId="7" xfId="0" applyFont="1" applyFill="1" applyBorder="1" applyAlignment="1">
      <alignment horizontal="center" vertical="center"/>
    </xf>
    <xf numFmtId="4" fontId="11" fillId="10" borderId="7" xfId="0" applyNumberFormat="1" applyFont="1" applyFill="1" applyBorder="1" applyAlignment="1">
      <alignment horizontal="center" vertical="center"/>
    </xf>
    <xf numFmtId="4" fontId="22" fillId="10" borderId="7" xfId="0" applyNumberFormat="1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wnloads\Costing%20SheetRevised%20for%20ER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240\u_profiles$\abuomar\Desktop\Purchase%20Order%203000%20to%203100%2022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240\u_profiles$\abuomar\Desktop\PO%20-%202000%20to%202099%2012-03-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ces"/>
      <sheetName val="Glass Type"/>
      <sheetName val="Main Estimation Sheet"/>
      <sheetName val="Glass Sizes &amp; Spec"/>
      <sheetName val="DATAbase"/>
      <sheetName val="SGG Product List"/>
      <sheetName val="Guardian-Product List"/>
      <sheetName val="UAE Estidama Spec"/>
      <sheetName val="AGC-Obiekan"/>
      <sheetName val="DATAbase Adding"/>
    </sheetNames>
    <sheetDataSet>
      <sheetData sheetId="0"/>
      <sheetData sheetId="1"/>
      <sheetData sheetId="2"/>
      <sheetData sheetId="3"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O"/>
      <sheetName val="Sheet1"/>
      <sheetName val="Basra "/>
      <sheetName val="Glass Status"/>
      <sheetName val="Sheet4"/>
      <sheetName val="1019"/>
      <sheetName val="7047"/>
      <sheetName val="Al Iskan Summary"/>
      <sheetName val="PO Summary"/>
      <sheetName val="Sheet3"/>
      <sheetName val="Jade Tower Glass Type"/>
      <sheetName val="قثىثصشم"/>
      <sheetName val="Sheet6 (2)"/>
      <sheetName val="Sheet5"/>
      <sheetName val="Al Iskan Summary (2)"/>
      <sheetName val="Sheet7"/>
      <sheetName val="Sheet8"/>
      <sheetName val="Sheet1 (2)"/>
      <sheetName val="Glass Status (2)"/>
      <sheetName val="Noor Glass"/>
      <sheetName val="Sheet6"/>
      <sheetName val="Sheet2"/>
      <sheetName val="Sheet9"/>
      <sheetName val="Basra_"/>
      <sheetName val="Glass_Status"/>
      <sheetName val="Al_Iskan_Summary"/>
      <sheetName val="PO_Summary"/>
      <sheetName val="Jade_Tower_Glass_Type"/>
      <sheetName val="Sheet6_(2)"/>
      <sheetName val="Al_Iskan_Summary_(2)"/>
      <sheetName val="Sheet1_(2)"/>
      <sheetName val="Glass_Status_(2)"/>
      <sheetName val="Noor_Gla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oor Glass"/>
      <sheetName val="Glass Status (2)"/>
      <sheetName val="Acc. Price"/>
      <sheetName val="PO"/>
      <sheetName val="Basra "/>
      <sheetName val="1019"/>
      <sheetName val="7047"/>
      <sheetName val="Al Iskan Summary"/>
      <sheetName val="Sheet1"/>
      <sheetName val="Iskan Glass Type"/>
      <sheetName val="Sheet4"/>
      <sheetName val="قثىثصشم"/>
      <sheetName val="Sheet6 (2)"/>
      <sheetName val="Sheet2"/>
      <sheetName val="PO (2)"/>
      <sheetName val="Glass Status (3)"/>
      <sheetName val="Noor_Glass"/>
      <sheetName val="Glass_Status_(2)"/>
      <sheetName val="Acc__Price"/>
      <sheetName val="Basra_"/>
      <sheetName val="Al_Iskan_Summary"/>
      <sheetName val="Iskan_Glass_Type"/>
      <sheetName val="Sheet6_(2)"/>
      <sheetName val="PO_(2)"/>
      <sheetName val="Glass_Status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W80"/>
  <sheetViews>
    <sheetView tabSelected="1" topLeftCell="N39" workbookViewId="0">
      <selection activeCell="O25" sqref="O25"/>
    </sheetView>
  </sheetViews>
  <sheetFormatPr defaultColWidth="8.85833333333333" defaultRowHeight="13.9" customHeight="1"/>
  <cols>
    <col min="1" max="1" width="7.56666666666667" style="2" hidden="1" customWidth="1"/>
    <col min="2" max="5" width="6.70833333333333" style="2" hidden="1" customWidth="1"/>
    <col min="6" max="6" width="8.425" style="2" hidden="1" customWidth="1"/>
    <col min="7" max="7" width="6.70833333333333" style="2" hidden="1" customWidth="1"/>
    <col min="8" max="8" width="7.56666666666667" style="2" hidden="1" customWidth="1"/>
    <col min="9" max="11" width="6.70833333333333" style="2" hidden="1" customWidth="1"/>
    <col min="12" max="13" width="5.14166666666667" style="2" customWidth="1"/>
    <col min="14" max="14" width="18.425" style="2" customWidth="1"/>
    <col min="15" max="15" width="17.5666666666667" style="2" customWidth="1"/>
    <col min="16" max="16" width="37.5666666666667" style="2" customWidth="1"/>
    <col min="17" max="17" width="14.5666666666667" style="2" customWidth="1"/>
    <col min="18" max="18" width="15.1416666666667" style="2" customWidth="1"/>
    <col min="19" max="19" width="16.2833333333333" style="2" customWidth="1"/>
    <col min="20" max="20" width="16" style="2" customWidth="1"/>
    <col min="21" max="21" width="14.425" style="2" customWidth="1"/>
    <col min="22" max="22" width="8.85833333333333" style="2"/>
    <col min="23" max="23" width="12.5666666666667" style="2" customWidth="1"/>
    <col min="24" max="16384" width="8.85833333333333" style="2"/>
  </cols>
  <sheetData>
    <row r="2" ht="29.25" customHeight="1" spans="1:20">
      <c r="A2" s="3" t="s">
        <v>0</v>
      </c>
      <c r="B2" s="4"/>
      <c r="C2" s="4"/>
      <c r="D2" s="4"/>
      <c r="E2" s="3"/>
      <c r="F2" s="3"/>
      <c r="G2" s="3"/>
      <c r="H2" s="5"/>
      <c r="I2" s="5"/>
      <c r="J2" s="5"/>
      <c r="K2" s="3"/>
      <c r="N2" s="47" t="s">
        <v>1</v>
      </c>
      <c r="O2" s="48"/>
      <c r="P2" s="48"/>
      <c r="Q2" s="48"/>
      <c r="R2" s="48"/>
      <c r="S2" s="48"/>
      <c r="T2" s="85"/>
    </row>
    <row r="3" customHeight="1" spans="1:11">
      <c r="A3" s="3" t="s">
        <v>2</v>
      </c>
      <c r="B3" s="4"/>
      <c r="C3" s="4"/>
      <c r="D3" s="4"/>
      <c r="E3" s="3"/>
      <c r="F3" s="3"/>
      <c r="G3" s="3"/>
      <c r="H3" s="5"/>
      <c r="I3" s="5"/>
      <c r="J3" s="5"/>
      <c r="K3" s="3"/>
    </row>
    <row r="4" ht="24.75" customHeight="1" spans="1:20">
      <c r="A4" s="3"/>
      <c r="B4" s="4"/>
      <c r="C4" s="4"/>
      <c r="D4" s="4"/>
      <c r="E4" s="3"/>
      <c r="F4" s="3"/>
      <c r="G4" s="3"/>
      <c r="H4" s="5"/>
      <c r="I4" s="5"/>
      <c r="J4" s="5"/>
      <c r="K4" s="3"/>
      <c r="N4" s="49" t="s">
        <v>3</v>
      </c>
      <c r="O4" s="49"/>
      <c r="P4" s="49"/>
      <c r="Q4" s="49"/>
      <c r="R4" s="49"/>
      <c r="S4" s="49"/>
      <c r="T4" s="49"/>
    </row>
    <row r="5" customHeight="1" spans="1:11">
      <c r="A5" s="3"/>
      <c r="B5" s="4"/>
      <c r="C5" s="4"/>
      <c r="D5" s="4"/>
      <c r="E5" s="3"/>
      <c r="F5" s="3"/>
      <c r="G5" s="3"/>
      <c r="H5" s="5"/>
      <c r="I5" s="5"/>
      <c r="J5" s="5"/>
      <c r="K5" s="3"/>
    </row>
    <row r="6" customHeight="1" spans="1:18">
      <c r="A6" s="3"/>
      <c r="B6" s="4"/>
      <c r="C6" s="4"/>
      <c r="D6" s="4"/>
      <c r="E6" s="3"/>
      <c r="F6" s="3"/>
      <c r="G6" s="3"/>
      <c r="H6" s="5"/>
      <c r="I6" s="5"/>
      <c r="J6" s="5"/>
      <c r="K6" s="3"/>
      <c r="N6" s="50" t="s">
        <v>4</v>
      </c>
      <c r="O6" s="51" t="s">
        <v>0</v>
      </c>
      <c r="P6" s="52" t="s">
        <v>5</v>
      </c>
      <c r="R6" s="2" t="str">
        <f>CONCATENATE(A1," ",B1)</f>
        <v> </v>
      </c>
    </row>
    <row r="7" customHeight="1" spans="1:16">
      <c r="A7" s="3"/>
      <c r="B7" s="4"/>
      <c r="C7" s="4"/>
      <c r="D7" s="4"/>
      <c r="E7" s="3"/>
      <c r="F7" s="3"/>
      <c r="G7" s="3"/>
      <c r="H7" s="5"/>
      <c r="I7" s="5"/>
      <c r="J7" s="5"/>
      <c r="K7" s="3"/>
      <c r="N7" s="50"/>
      <c r="O7" s="51" t="s">
        <v>2</v>
      </c>
      <c r="P7" s="52" t="s">
        <v>6</v>
      </c>
    </row>
    <row r="8" customHeight="1" spans="1:20">
      <c r="A8" s="3"/>
      <c r="B8" s="4"/>
      <c r="C8" s="4"/>
      <c r="D8" s="4"/>
      <c r="E8" s="3"/>
      <c r="F8" s="3"/>
      <c r="G8" s="3"/>
      <c r="H8" s="5"/>
      <c r="I8" s="5"/>
      <c r="J8" s="5"/>
      <c r="K8" s="3"/>
      <c r="N8" s="50"/>
      <c r="O8" s="51" t="s">
        <v>7</v>
      </c>
      <c r="P8" s="52" t="s">
        <v>8</v>
      </c>
      <c r="R8" s="86" t="s">
        <v>9</v>
      </c>
      <c r="S8" s="86"/>
      <c r="T8" s="86"/>
    </row>
    <row r="9" customHeight="1" spans="1:20">
      <c r="A9" s="3"/>
      <c r="B9" s="4"/>
      <c r="C9" s="4"/>
      <c r="D9" s="4"/>
      <c r="E9" s="3"/>
      <c r="F9" s="3"/>
      <c r="G9" s="3"/>
      <c r="H9" s="5"/>
      <c r="I9" s="5"/>
      <c r="J9" s="5"/>
      <c r="K9" s="3"/>
      <c r="N9" s="50"/>
      <c r="O9" s="51" t="s">
        <v>10</v>
      </c>
      <c r="P9" s="52" t="s">
        <v>11</v>
      </c>
      <c r="Q9" s="87"/>
      <c r="R9" s="88" t="s">
        <v>12</v>
      </c>
      <c r="S9" s="89" t="s">
        <v>13</v>
      </c>
      <c r="T9" s="90" t="s">
        <v>14</v>
      </c>
    </row>
    <row r="10" customHeight="1" spans="1:20">
      <c r="A10" s="3"/>
      <c r="B10" s="4"/>
      <c r="C10" s="4"/>
      <c r="D10" s="4"/>
      <c r="E10" s="3"/>
      <c r="F10" s="3"/>
      <c r="G10" s="3"/>
      <c r="H10" s="5"/>
      <c r="I10" s="5"/>
      <c r="J10" s="5"/>
      <c r="K10" s="3"/>
      <c r="N10" s="50"/>
      <c r="O10" s="51" t="s">
        <v>15</v>
      </c>
      <c r="P10" s="52" t="s">
        <v>16</v>
      </c>
      <c r="Q10" s="87"/>
      <c r="R10" s="88" t="s">
        <v>17</v>
      </c>
      <c r="S10" s="89">
        <v>25</v>
      </c>
      <c r="T10" s="90"/>
    </row>
    <row r="11" customHeight="1" spans="1:20">
      <c r="A11" s="3"/>
      <c r="B11" s="4"/>
      <c r="C11" s="4"/>
      <c r="D11" s="4"/>
      <c r="E11" s="3"/>
      <c r="F11" s="3"/>
      <c r="G11" s="3"/>
      <c r="H11" s="5"/>
      <c r="I11" s="5"/>
      <c r="J11" s="5"/>
      <c r="K11" s="3"/>
      <c r="N11" s="50"/>
      <c r="O11" s="51" t="s">
        <v>18</v>
      </c>
      <c r="P11" s="52" t="s">
        <v>19</v>
      </c>
      <c r="Q11" s="87"/>
      <c r="R11" s="88" t="s">
        <v>20</v>
      </c>
      <c r="S11" s="91">
        <v>0.86</v>
      </c>
      <c r="T11" s="90"/>
    </row>
    <row r="12" customHeight="1" spans="1:20">
      <c r="A12" s="3"/>
      <c r="B12" s="4"/>
      <c r="C12" s="4"/>
      <c r="D12" s="4"/>
      <c r="E12" s="3"/>
      <c r="F12" s="3"/>
      <c r="G12" s="3"/>
      <c r="H12" s="5"/>
      <c r="I12" s="5"/>
      <c r="J12" s="5"/>
      <c r="K12" s="3"/>
      <c r="N12" s="50"/>
      <c r="O12" s="51" t="s">
        <v>21</v>
      </c>
      <c r="P12" s="52"/>
      <c r="R12" s="92" t="s">
        <v>12</v>
      </c>
      <c r="S12" s="89" t="s">
        <v>13</v>
      </c>
      <c r="T12" s="93" t="s">
        <v>22</v>
      </c>
    </row>
    <row r="13" customHeight="1" spans="1:20">
      <c r="A13" s="3"/>
      <c r="B13" s="4"/>
      <c r="C13" s="4"/>
      <c r="D13" s="4"/>
      <c r="E13" s="3"/>
      <c r="F13" s="3"/>
      <c r="G13" s="3"/>
      <c r="H13" s="5"/>
      <c r="I13" s="5"/>
      <c r="J13" s="5"/>
      <c r="K13" s="3"/>
      <c r="N13" s="50"/>
      <c r="O13" s="51" t="s">
        <v>23</v>
      </c>
      <c r="P13" s="52"/>
      <c r="R13" s="92" t="s">
        <v>17</v>
      </c>
      <c r="S13" s="89">
        <v>25</v>
      </c>
      <c r="T13" s="93"/>
    </row>
    <row r="14" customHeight="1" spans="1:20">
      <c r="A14" s="3"/>
      <c r="B14" s="4"/>
      <c r="C14" s="4"/>
      <c r="D14" s="4"/>
      <c r="E14" s="3"/>
      <c r="F14" s="3"/>
      <c r="G14" s="3"/>
      <c r="H14" s="5"/>
      <c r="I14" s="5"/>
      <c r="J14" s="5"/>
      <c r="K14" s="3"/>
      <c r="N14" s="50"/>
      <c r="O14" s="51" t="s">
        <v>24</v>
      </c>
      <c r="P14" s="52" t="s">
        <v>25</v>
      </c>
      <c r="R14" s="92" t="s">
        <v>20</v>
      </c>
      <c r="S14" s="91">
        <v>0.88</v>
      </c>
      <c r="T14" s="93"/>
    </row>
    <row r="15" customHeight="1" spans="1:20">
      <c r="A15" s="3"/>
      <c r="B15" s="4"/>
      <c r="C15" s="4"/>
      <c r="D15" s="4"/>
      <c r="E15" s="3"/>
      <c r="F15" s="3"/>
      <c r="G15" s="3"/>
      <c r="H15" s="5"/>
      <c r="I15" s="5"/>
      <c r="J15" s="5"/>
      <c r="K15" s="3"/>
      <c r="N15" s="50"/>
      <c r="O15" s="53" t="s">
        <v>26</v>
      </c>
      <c r="P15" s="52" t="s">
        <v>27</v>
      </c>
      <c r="R15" s="94" t="s">
        <v>12</v>
      </c>
      <c r="S15" s="89"/>
      <c r="T15" s="95" t="s">
        <v>28</v>
      </c>
    </row>
    <row r="16" customHeight="1" spans="1:20">
      <c r="A16" s="3"/>
      <c r="B16" s="4"/>
      <c r="C16" s="4"/>
      <c r="D16" s="4"/>
      <c r="E16" s="3"/>
      <c r="F16" s="3"/>
      <c r="G16" s="3"/>
      <c r="H16" s="5"/>
      <c r="I16" s="5"/>
      <c r="J16" s="5"/>
      <c r="K16" s="3"/>
      <c r="N16" s="50"/>
      <c r="O16" s="53" t="s">
        <v>29</v>
      </c>
      <c r="P16" s="52" t="s">
        <v>30</v>
      </c>
      <c r="R16" s="94" t="s">
        <v>17</v>
      </c>
      <c r="S16" s="89"/>
      <c r="T16" s="96"/>
    </row>
    <row r="17" customHeight="1" spans="1:20">
      <c r="A17" s="3"/>
      <c r="B17" s="4"/>
      <c r="C17" s="4"/>
      <c r="D17" s="4"/>
      <c r="E17" s="3"/>
      <c r="F17" s="3"/>
      <c r="G17" s="3"/>
      <c r="H17" s="5"/>
      <c r="I17" s="5"/>
      <c r="J17" s="5"/>
      <c r="K17" s="3"/>
      <c r="N17" s="50"/>
      <c r="O17" s="53" t="s">
        <v>31</v>
      </c>
      <c r="P17" s="52"/>
      <c r="R17" s="94" t="s">
        <v>20</v>
      </c>
      <c r="S17" s="89"/>
      <c r="T17" s="97"/>
    </row>
    <row r="18" customHeight="1" spans="1:20">
      <c r="A18" s="3"/>
      <c r="B18" s="4"/>
      <c r="C18" s="4"/>
      <c r="D18" s="4"/>
      <c r="E18" s="3"/>
      <c r="F18" s="3"/>
      <c r="G18" s="3"/>
      <c r="H18" s="5"/>
      <c r="I18" s="5"/>
      <c r="J18" s="5"/>
      <c r="K18" s="3"/>
      <c r="N18" s="50"/>
      <c r="O18" s="51" t="s">
        <v>32</v>
      </c>
      <c r="P18" s="54">
        <f>'[1]Glass Sizes &amp; Spec'!G92</f>
        <v>0</v>
      </c>
      <c r="R18" s="98" t="s">
        <v>12</v>
      </c>
      <c r="S18" s="89"/>
      <c r="T18" s="99" t="s">
        <v>33</v>
      </c>
    </row>
    <row r="19" customHeight="1" spans="1:20">
      <c r="A19" s="3"/>
      <c r="B19" s="4"/>
      <c r="C19" s="4"/>
      <c r="D19" s="4"/>
      <c r="E19" s="3"/>
      <c r="F19" s="3"/>
      <c r="G19" s="3"/>
      <c r="H19" s="5"/>
      <c r="I19" s="5"/>
      <c r="J19" s="5"/>
      <c r="K19" s="3"/>
      <c r="N19" s="50"/>
      <c r="O19" s="55" t="s">
        <v>34</v>
      </c>
      <c r="P19" s="56">
        <f>'[1]Glass Sizes &amp; Spec'!H92</f>
        <v>0</v>
      </c>
      <c r="R19" s="98" t="s">
        <v>17</v>
      </c>
      <c r="S19" s="89"/>
      <c r="T19" s="100"/>
    </row>
    <row r="20" customHeight="1" spans="1:20">
      <c r="A20" s="3"/>
      <c r="B20" s="4"/>
      <c r="C20" s="4"/>
      <c r="D20" s="4"/>
      <c r="E20" s="3"/>
      <c r="F20" s="3"/>
      <c r="G20" s="3"/>
      <c r="H20" s="5"/>
      <c r="I20" s="5"/>
      <c r="J20" s="5"/>
      <c r="K20" s="3"/>
      <c r="N20" s="50"/>
      <c r="O20" s="57" t="s">
        <v>35</v>
      </c>
      <c r="P20" s="56">
        <f>'[1]Glass Sizes &amp; Spec'!I92</f>
        <v>0</v>
      </c>
      <c r="R20" s="98" t="s">
        <v>20</v>
      </c>
      <c r="S20" s="91"/>
      <c r="T20" s="101"/>
    </row>
    <row r="21" customHeight="1" spans="1:16">
      <c r="A21" s="3"/>
      <c r="B21" s="4"/>
      <c r="C21" s="4"/>
      <c r="D21" s="4"/>
      <c r="E21" s="3"/>
      <c r="F21" s="3"/>
      <c r="G21" s="3"/>
      <c r="H21" s="5"/>
      <c r="I21" s="5"/>
      <c r="J21" s="5"/>
      <c r="K21" s="3"/>
      <c r="N21" s="50"/>
      <c r="O21" s="57" t="s">
        <v>36</v>
      </c>
      <c r="P21" s="56">
        <f>'[1]Glass Sizes &amp; Spec'!J92</f>
        <v>0</v>
      </c>
    </row>
    <row r="22" customHeight="1" spans="1:11">
      <c r="A22" s="3"/>
      <c r="B22" s="4"/>
      <c r="C22" s="4"/>
      <c r="D22" s="4"/>
      <c r="E22" s="3"/>
      <c r="F22" s="3"/>
      <c r="G22" s="3"/>
      <c r="H22" s="5"/>
      <c r="I22" s="5"/>
      <c r="J22" s="5"/>
      <c r="K22" s="3"/>
    </row>
    <row r="23" ht="30" customHeight="1" spans="1:22">
      <c r="A23" s="4"/>
      <c r="B23" s="4"/>
      <c r="C23" s="4"/>
      <c r="D23" s="4"/>
      <c r="E23" s="3"/>
      <c r="F23" s="3"/>
      <c r="G23" s="3"/>
      <c r="H23" s="5"/>
      <c r="I23" s="5"/>
      <c r="J23" s="5"/>
      <c r="K23" s="5"/>
      <c r="N23" s="58" t="s">
        <v>37</v>
      </c>
      <c r="O23" s="59" t="s">
        <v>38</v>
      </c>
      <c r="P23" s="58" t="s">
        <v>39</v>
      </c>
      <c r="Q23" s="58" t="s">
        <v>40</v>
      </c>
      <c r="R23" s="59" t="s">
        <v>41</v>
      </c>
      <c r="S23" s="58" t="s">
        <v>42</v>
      </c>
      <c r="T23" s="59" t="s">
        <v>43</v>
      </c>
      <c r="U23" s="102"/>
      <c r="V23" s="102"/>
    </row>
    <row r="24" ht="20.25" customHeight="1" spans="1:22">
      <c r="A24" s="6" t="s">
        <v>44</v>
      </c>
      <c r="B24" s="7" t="s">
        <v>45</v>
      </c>
      <c r="C24" s="8"/>
      <c r="D24" s="8"/>
      <c r="E24" s="8"/>
      <c r="F24" s="9" t="s">
        <v>46</v>
      </c>
      <c r="G24" s="3"/>
      <c r="H24" s="6" t="s">
        <v>47</v>
      </c>
      <c r="I24" s="7" t="s">
        <v>45</v>
      </c>
      <c r="J24" s="8" t="s">
        <v>48</v>
      </c>
      <c r="K24" s="8"/>
      <c r="N24" s="60" t="s">
        <v>49</v>
      </c>
      <c r="O24" s="61">
        <v>6</v>
      </c>
      <c r="P24" s="62" t="str">
        <f>P9</f>
        <v>6mm Cool lite KNT 130 (#2) Tempered Glass</v>
      </c>
      <c r="Q24" s="103"/>
      <c r="R24" s="103"/>
      <c r="S24" s="103">
        <v>61</v>
      </c>
      <c r="T24" s="104">
        <f>(Q24*3.68)+(R24*4.25)+(S24)</f>
        <v>61</v>
      </c>
      <c r="U24" s="102"/>
      <c r="V24" s="102"/>
    </row>
    <row r="25" ht="20.25" customHeight="1" spans="1:22">
      <c r="A25" s="10" t="s">
        <v>50</v>
      </c>
      <c r="B25" s="11">
        <v>0</v>
      </c>
      <c r="C25" s="12">
        <v>1.1</v>
      </c>
      <c r="D25" s="11">
        <f>B25*C25</f>
        <v>0</v>
      </c>
      <c r="E25" s="13">
        <v>3.95</v>
      </c>
      <c r="F25" s="11">
        <f>D25*E25</f>
        <v>0</v>
      </c>
      <c r="G25" s="3"/>
      <c r="H25" s="10" t="s">
        <v>50</v>
      </c>
      <c r="I25" s="11">
        <v>0</v>
      </c>
      <c r="J25" s="12">
        <v>1.1</v>
      </c>
      <c r="K25" s="11">
        <f>I25*J25</f>
        <v>0</v>
      </c>
      <c r="N25" s="60" t="s">
        <v>51</v>
      </c>
      <c r="O25" s="61">
        <v>6</v>
      </c>
      <c r="P25" s="62" t="str">
        <f>P10</f>
        <v>6mm Clear Tempered Glass</v>
      </c>
      <c r="Q25" s="103"/>
      <c r="R25" s="103"/>
      <c r="S25" s="103">
        <v>22.5</v>
      </c>
      <c r="T25" s="104">
        <f>(Q25*3.68)+(R25*4.25)+(S25)</f>
        <v>22.5</v>
      </c>
      <c r="U25" s="102"/>
      <c r="V25" s="102"/>
    </row>
    <row r="26" ht="20.25" customHeight="1" spans="1:22">
      <c r="A26" s="3" t="s">
        <v>52</v>
      </c>
      <c r="B26" s="14">
        <v>0</v>
      </c>
      <c r="C26" s="14"/>
      <c r="D26" s="14"/>
      <c r="E26" s="13">
        <v>3.68</v>
      </c>
      <c r="F26" s="11">
        <f>B26*E26</f>
        <v>0</v>
      </c>
      <c r="G26" s="3"/>
      <c r="H26" s="3" t="s">
        <v>52</v>
      </c>
      <c r="I26" s="14">
        <v>0</v>
      </c>
      <c r="J26" s="14"/>
      <c r="K26" s="14"/>
      <c r="N26" s="60" t="s">
        <v>28</v>
      </c>
      <c r="O26" s="61"/>
      <c r="P26" s="62">
        <f>P12</f>
        <v>0</v>
      </c>
      <c r="Q26" s="103"/>
      <c r="R26" s="103"/>
      <c r="S26" s="103">
        <v>0</v>
      </c>
      <c r="T26" s="104">
        <f t="shared" ref="T26:T27" si="0">(Q26*3.68)+(R26*4.25)+(S26)</f>
        <v>0</v>
      </c>
      <c r="U26" s="102"/>
      <c r="V26" s="102"/>
    </row>
    <row r="27" ht="20.25" customHeight="1" spans="1:22">
      <c r="A27" s="15" t="s">
        <v>53</v>
      </c>
      <c r="B27" s="16">
        <v>0</v>
      </c>
      <c r="C27" s="16"/>
      <c r="D27" s="16"/>
      <c r="E27" s="17">
        <v>1</v>
      </c>
      <c r="F27" s="18">
        <f>B27*E27</f>
        <v>0</v>
      </c>
      <c r="G27" s="3"/>
      <c r="H27" s="15" t="s">
        <v>53</v>
      </c>
      <c r="I27" s="16">
        <v>0</v>
      </c>
      <c r="J27" s="16"/>
      <c r="K27" s="16"/>
      <c r="N27" s="60" t="s">
        <v>33</v>
      </c>
      <c r="O27" s="61"/>
      <c r="P27" s="62">
        <f>P13</f>
        <v>0</v>
      </c>
      <c r="Q27" s="103"/>
      <c r="R27" s="103"/>
      <c r="S27" s="103">
        <v>0</v>
      </c>
      <c r="T27" s="104">
        <f t="shared" si="0"/>
        <v>0</v>
      </c>
      <c r="U27" s="102"/>
      <c r="V27" s="102"/>
    </row>
    <row r="28" ht="16.5" customHeight="1" spans="1:22">
      <c r="A28" s="19" t="s">
        <v>54</v>
      </c>
      <c r="B28" s="19"/>
      <c r="C28" s="19"/>
      <c r="D28" s="20"/>
      <c r="E28" s="21"/>
      <c r="F28" s="22">
        <v>15</v>
      </c>
      <c r="G28" s="3"/>
      <c r="H28" s="19" t="s">
        <v>54</v>
      </c>
      <c r="I28" s="19"/>
      <c r="J28" s="19"/>
      <c r="K28" s="20"/>
      <c r="N28" s="60"/>
      <c r="O28" s="60"/>
      <c r="P28" s="63" t="s">
        <v>55</v>
      </c>
      <c r="Q28" s="63"/>
      <c r="R28" s="63"/>
      <c r="S28" s="63"/>
      <c r="T28" s="105">
        <f>SUM(T24:T27)</f>
        <v>83.5</v>
      </c>
      <c r="U28" s="102"/>
      <c r="V28" s="102"/>
    </row>
    <row r="29" customHeight="1" spans="1:22">
      <c r="A29" s="19" t="s">
        <v>56</v>
      </c>
      <c r="B29" s="19"/>
      <c r="C29" s="19"/>
      <c r="D29" s="20"/>
      <c r="E29" s="21"/>
      <c r="F29" s="23">
        <f>(F25+F26+F27)*(1+F28/100)</f>
        <v>0</v>
      </c>
      <c r="G29" s="3"/>
      <c r="H29" s="19" t="s">
        <v>56</v>
      </c>
      <c r="I29" s="19"/>
      <c r="J29" s="19"/>
      <c r="K29" s="20"/>
      <c r="N29" s="64"/>
      <c r="O29" s="64"/>
      <c r="P29" s="64"/>
      <c r="Q29" s="64"/>
      <c r="R29" s="64"/>
      <c r="S29" s="64"/>
      <c r="T29" s="106"/>
      <c r="U29" s="102"/>
      <c r="V29" s="102"/>
    </row>
    <row r="30" customHeight="1" spans="1:22">
      <c r="A30" s="20" t="s">
        <v>57</v>
      </c>
      <c r="B30" s="20"/>
      <c r="C30" s="20"/>
      <c r="D30" s="20"/>
      <c r="E30" s="21"/>
      <c r="F30" s="24">
        <v>15</v>
      </c>
      <c r="G30" s="3"/>
      <c r="H30" s="20" t="s">
        <v>57</v>
      </c>
      <c r="I30" s="20"/>
      <c r="J30" s="20"/>
      <c r="K30" s="20"/>
      <c r="N30" s="65" t="s">
        <v>58</v>
      </c>
      <c r="O30" s="66"/>
      <c r="P30" s="67"/>
      <c r="Q30" s="58" t="s">
        <v>59</v>
      </c>
      <c r="R30" s="58" t="s">
        <v>60</v>
      </c>
      <c r="S30" s="55" t="s">
        <v>61</v>
      </c>
      <c r="T30" s="58" t="s">
        <v>46</v>
      </c>
      <c r="U30" s="102"/>
      <c r="V30" s="102"/>
    </row>
    <row r="31" customHeight="1" spans="1:22">
      <c r="A31" s="25" t="s">
        <v>62</v>
      </c>
      <c r="B31" s="25"/>
      <c r="C31" s="25"/>
      <c r="D31" s="25"/>
      <c r="E31" s="26"/>
      <c r="F31" s="27">
        <v>0</v>
      </c>
      <c r="G31" s="3"/>
      <c r="H31" s="25" t="s">
        <v>62</v>
      </c>
      <c r="I31" s="25"/>
      <c r="J31" s="25"/>
      <c r="K31" s="25"/>
      <c r="N31" s="68"/>
      <c r="O31" s="69"/>
      <c r="P31" s="70"/>
      <c r="Q31" s="60" t="s">
        <v>63</v>
      </c>
      <c r="R31" s="107">
        <f>S11</f>
        <v>0.86</v>
      </c>
      <c r="S31" s="108">
        <f>100%-R31</f>
        <v>0.14</v>
      </c>
      <c r="T31" s="109">
        <f>IF(T24&gt;0,T24/R31,0)</f>
        <v>70.9302325581395</v>
      </c>
      <c r="U31" s="102"/>
      <c r="V31" s="102"/>
    </row>
    <row r="32" customHeight="1" spans="1:22">
      <c r="A32" s="25" t="s">
        <v>64</v>
      </c>
      <c r="B32" s="25"/>
      <c r="C32" s="25"/>
      <c r="D32" s="25"/>
      <c r="E32" s="25"/>
      <c r="F32" s="27"/>
      <c r="G32" s="3"/>
      <c r="H32" s="25" t="s">
        <v>64</v>
      </c>
      <c r="I32" s="25"/>
      <c r="J32" s="25"/>
      <c r="K32" s="25"/>
      <c r="N32" s="68"/>
      <c r="O32" s="69"/>
      <c r="P32" s="70"/>
      <c r="Q32" s="60" t="s">
        <v>22</v>
      </c>
      <c r="R32" s="107">
        <f>S14</f>
        <v>0.88</v>
      </c>
      <c r="S32" s="108">
        <f t="shared" ref="S32:S34" si="1">100%-R32</f>
        <v>0.12</v>
      </c>
      <c r="T32" s="109">
        <f t="shared" ref="T32:T34" si="2">IF(T25&gt;0,T25/R32,0)</f>
        <v>25.5681818181818</v>
      </c>
      <c r="U32" s="102"/>
      <c r="V32" s="102"/>
    </row>
    <row r="33" customHeight="1" spans="1:22">
      <c r="A33" s="28" t="s">
        <v>65</v>
      </c>
      <c r="B33" s="28"/>
      <c r="C33" s="28"/>
      <c r="D33" s="29"/>
      <c r="E33" s="30" t="s">
        <v>66</v>
      </c>
      <c r="F33" s="31">
        <f>F29/((100-F30)/100)+F32+F31</f>
        <v>0</v>
      </c>
      <c r="G33" s="3"/>
      <c r="H33" s="28" t="s">
        <v>67</v>
      </c>
      <c r="I33" s="28"/>
      <c r="J33" s="28"/>
      <c r="K33" s="29"/>
      <c r="N33" s="68"/>
      <c r="O33" s="69"/>
      <c r="P33" s="70"/>
      <c r="Q33" s="60" t="s">
        <v>28</v>
      </c>
      <c r="R33" s="110">
        <f>S17</f>
        <v>0</v>
      </c>
      <c r="S33" s="108">
        <f t="shared" si="1"/>
        <v>1</v>
      </c>
      <c r="T33" s="109">
        <f t="shared" si="2"/>
        <v>0</v>
      </c>
      <c r="U33" s="102"/>
      <c r="V33" s="102"/>
    </row>
    <row r="34" customHeight="1" spans="1:22">
      <c r="A34" s="4"/>
      <c r="B34" s="4"/>
      <c r="C34" s="4"/>
      <c r="D34" s="3"/>
      <c r="E34" s="32"/>
      <c r="F34" s="33"/>
      <c r="G34" s="3"/>
      <c r="H34" s="4"/>
      <c r="I34" s="4"/>
      <c r="J34" s="4"/>
      <c r="K34" s="3"/>
      <c r="N34" s="71"/>
      <c r="O34" s="72"/>
      <c r="P34" s="73"/>
      <c r="Q34" s="60" t="s">
        <v>33</v>
      </c>
      <c r="R34" s="110">
        <f>S20</f>
        <v>0</v>
      </c>
      <c r="S34" s="108">
        <f t="shared" si="1"/>
        <v>1</v>
      </c>
      <c r="T34" s="109">
        <f t="shared" si="2"/>
        <v>0</v>
      </c>
      <c r="U34" s="102"/>
      <c r="V34" s="102"/>
    </row>
    <row r="35" ht="15.75" customHeight="1" spans="1:22">
      <c r="A35" s="3"/>
      <c r="C35" s="3"/>
      <c r="D35" s="3"/>
      <c r="E35" s="3"/>
      <c r="F35" s="3"/>
      <c r="G35" s="3"/>
      <c r="H35" s="4"/>
      <c r="I35" s="4"/>
      <c r="J35" s="4"/>
      <c r="K35" s="4"/>
      <c r="N35" s="74" t="s">
        <v>68</v>
      </c>
      <c r="O35" s="74"/>
      <c r="P35" s="74"/>
      <c r="Q35" s="74"/>
      <c r="R35" s="74"/>
      <c r="S35" s="74"/>
      <c r="T35" s="111">
        <f>SUM(T31:T34)</f>
        <v>96.4984143763213</v>
      </c>
      <c r="U35" s="112"/>
      <c r="V35" s="102"/>
    </row>
    <row r="36" customHeight="1" spans="1:22">
      <c r="A36" s="3"/>
      <c r="C36" s="3"/>
      <c r="D36" s="3"/>
      <c r="E36" s="3"/>
      <c r="F36" s="3"/>
      <c r="G36" s="3"/>
      <c r="H36" s="4"/>
      <c r="I36" s="4"/>
      <c r="J36" s="4"/>
      <c r="K36" s="4"/>
      <c r="N36" s="64"/>
      <c r="O36" s="64"/>
      <c r="P36" s="64"/>
      <c r="Q36" s="64"/>
      <c r="R36" s="64"/>
      <c r="S36" s="64"/>
      <c r="T36" s="113"/>
      <c r="U36" s="102"/>
      <c r="V36" s="102"/>
    </row>
    <row r="37" customHeight="1" spans="1:22">
      <c r="A37" s="6" t="s">
        <v>69</v>
      </c>
      <c r="B37" s="7"/>
      <c r="C37" s="8"/>
      <c r="D37" s="8"/>
      <c r="E37" s="8"/>
      <c r="F37" s="9" t="s">
        <v>46</v>
      </c>
      <c r="G37" s="3"/>
      <c r="H37" s="6" t="s">
        <v>70</v>
      </c>
      <c r="I37" s="7"/>
      <c r="J37" s="8"/>
      <c r="K37" s="8"/>
      <c r="N37" s="75" t="s">
        <v>71</v>
      </c>
      <c r="O37" s="75"/>
      <c r="P37" s="75"/>
      <c r="Q37" s="75"/>
      <c r="R37" s="75"/>
      <c r="S37" s="75"/>
      <c r="T37" s="75"/>
      <c r="U37" s="102"/>
      <c r="V37" s="102"/>
    </row>
    <row r="38" customHeight="1" spans="1:22">
      <c r="A38" s="10" t="s">
        <v>50</v>
      </c>
      <c r="B38" s="11">
        <v>0</v>
      </c>
      <c r="C38" s="12">
        <v>1.1</v>
      </c>
      <c r="D38" s="11">
        <f>B38*C38</f>
        <v>0</v>
      </c>
      <c r="E38" s="13">
        <v>3.95</v>
      </c>
      <c r="F38" s="11">
        <f>D38*E38</f>
        <v>0</v>
      </c>
      <c r="G38" s="3"/>
      <c r="H38" s="10" t="s">
        <v>50</v>
      </c>
      <c r="I38" s="11">
        <v>0</v>
      </c>
      <c r="J38" s="12">
        <v>1.1</v>
      </c>
      <c r="K38" s="11">
        <f>I38*J38</f>
        <v>0</v>
      </c>
      <c r="N38" s="60" t="s">
        <v>72</v>
      </c>
      <c r="O38" s="60"/>
      <c r="P38" s="60"/>
      <c r="Q38" s="60"/>
      <c r="R38" s="60"/>
      <c r="S38" s="60"/>
      <c r="T38" s="114">
        <f>IF(O24&gt;0,O24+2,0)+IF(O25&gt;0,O25+2,0)+IF(O26&gt;0,O26+2,0)+IF(O27&gt;0,O27+2,0)</f>
        <v>16</v>
      </c>
      <c r="U38" s="102"/>
      <c r="V38" s="102"/>
    </row>
    <row r="39" customHeight="1" spans="1:22">
      <c r="A39" s="3" t="s">
        <v>52</v>
      </c>
      <c r="B39" s="14">
        <v>0</v>
      </c>
      <c r="C39" s="14"/>
      <c r="D39" s="14"/>
      <c r="E39" s="13">
        <v>3.95</v>
      </c>
      <c r="F39" s="11">
        <f>B39*E39</f>
        <v>0</v>
      </c>
      <c r="G39" s="3"/>
      <c r="H39" s="3" t="s">
        <v>52</v>
      </c>
      <c r="I39" s="14">
        <v>0</v>
      </c>
      <c r="J39" s="14"/>
      <c r="K39" s="14"/>
      <c r="N39" s="60" t="s">
        <v>73</v>
      </c>
      <c r="O39" s="60"/>
      <c r="P39" s="60"/>
      <c r="Q39" s="60"/>
      <c r="R39" s="60"/>
      <c r="S39" s="60"/>
      <c r="T39" s="115">
        <v>0</v>
      </c>
      <c r="U39" s="102"/>
      <c r="V39" s="102"/>
    </row>
    <row r="40" ht="16.5" customHeight="1" spans="1:22">
      <c r="A40" s="15" t="s">
        <v>53</v>
      </c>
      <c r="B40" s="16">
        <v>0</v>
      </c>
      <c r="C40" s="16"/>
      <c r="D40" s="16"/>
      <c r="E40" s="17">
        <v>1</v>
      </c>
      <c r="F40" s="18">
        <f>B40*E40</f>
        <v>0</v>
      </c>
      <c r="G40" s="3"/>
      <c r="H40" s="15" t="s">
        <v>53</v>
      </c>
      <c r="I40" s="16">
        <v>0</v>
      </c>
      <c r="J40" s="16"/>
      <c r="K40" s="16"/>
      <c r="N40" s="76" t="s">
        <v>74</v>
      </c>
      <c r="O40" s="77"/>
      <c r="P40" s="77"/>
      <c r="Q40" s="77"/>
      <c r="R40" s="116">
        <v>22</v>
      </c>
      <c r="S40" s="61"/>
      <c r="T40" s="114">
        <f>IF(AND(S40&gt;5,S40&lt;=12),R40,0)</f>
        <v>0</v>
      </c>
      <c r="U40" s="102"/>
      <c r="V40" s="102"/>
    </row>
    <row r="41" customHeight="1" spans="1:22">
      <c r="A41" s="19" t="s">
        <v>54</v>
      </c>
      <c r="B41" s="19"/>
      <c r="C41" s="19"/>
      <c r="D41" s="20"/>
      <c r="E41" s="21"/>
      <c r="F41" s="22">
        <v>20</v>
      </c>
      <c r="G41" s="3"/>
      <c r="H41" s="19" t="s">
        <v>54</v>
      </c>
      <c r="I41" s="19"/>
      <c r="J41" s="19"/>
      <c r="K41" s="20"/>
      <c r="N41" s="76" t="s">
        <v>75</v>
      </c>
      <c r="O41" s="77"/>
      <c r="P41" s="77"/>
      <c r="Q41" s="77"/>
      <c r="R41" s="116">
        <v>25</v>
      </c>
      <c r="S41" s="61">
        <v>16</v>
      </c>
      <c r="T41" s="114">
        <f>IF(AND(S41&gt;12,S41&lt;=16),R41,0)</f>
        <v>25</v>
      </c>
      <c r="U41" s="102"/>
      <c r="V41" s="102"/>
    </row>
    <row r="42" customHeight="1" spans="1:22">
      <c r="A42" s="19" t="s">
        <v>56</v>
      </c>
      <c r="B42" s="19"/>
      <c r="C42" s="19"/>
      <c r="D42" s="20"/>
      <c r="E42" s="21"/>
      <c r="F42" s="23">
        <f>(F38+F39+F40)*(1+F41/100)</f>
        <v>0</v>
      </c>
      <c r="G42" s="3"/>
      <c r="H42" s="19" t="s">
        <v>56</v>
      </c>
      <c r="I42" s="19"/>
      <c r="J42" s="19"/>
      <c r="K42" s="20"/>
      <c r="N42" s="76" t="s">
        <v>76</v>
      </c>
      <c r="O42" s="77"/>
      <c r="P42" s="77"/>
      <c r="Q42" s="77"/>
      <c r="R42" s="116">
        <v>30</v>
      </c>
      <c r="S42" s="61"/>
      <c r="T42" s="114">
        <f>IF(AND(S42&gt;16,S42&lt;=24),R42,0)</f>
        <v>0</v>
      </c>
      <c r="U42" s="102"/>
      <c r="V42" s="102"/>
    </row>
    <row r="43" customHeight="1" spans="1:22">
      <c r="A43" s="20" t="s">
        <v>57</v>
      </c>
      <c r="B43" s="20"/>
      <c r="C43" s="20"/>
      <c r="D43" s="20"/>
      <c r="E43" s="21"/>
      <c r="F43" s="24">
        <v>15</v>
      </c>
      <c r="G43" s="3"/>
      <c r="H43" s="20" t="s">
        <v>57</v>
      </c>
      <c r="I43" s="20"/>
      <c r="J43" s="20"/>
      <c r="K43" s="20"/>
      <c r="N43" s="74" t="s">
        <v>77</v>
      </c>
      <c r="O43" s="74"/>
      <c r="P43" s="74"/>
      <c r="Q43" s="74"/>
      <c r="R43" s="74"/>
      <c r="S43" s="74"/>
      <c r="T43" s="111">
        <f>SUM(T38:T42)</f>
        <v>41</v>
      </c>
      <c r="U43" s="102"/>
      <c r="V43" s="102"/>
    </row>
    <row r="44" customHeight="1" spans="1:20">
      <c r="A44" s="4"/>
      <c r="B44" s="4"/>
      <c r="C44" s="4"/>
      <c r="D44" s="3"/>
      <c r="E44" s="32"/>
      <c r="F44" s="33"/>
      <c r="G44" s="3"/>
      <c r="H44" s="4"/>
      <c r="I44" s="4"/>
      <c r="J44" s="4"/>
      <c r="K44" s="3"/>
      <c r="T44" s="1"/>
    </row>
    <row r="45" customHeight="1" spans="1:21">
      <c r="A45" s="4"/>
      <c r="B45" s="4"/>
      <c r="C45" s="4"/>
      <c r="D45" s="3"/>
      <c r="E45" s="32"/>
      <c r="F45" s="33"/>
      <c r="G45" s="3"/>
      <c r="H45" s="4"/>
      <c r="I45" s="4"/>
      <c r="J45" s="4"/>
      <c r="K45" s="3"/>
      <c r="N45" s="58" t="s">
        <v>78</v>
      </c>
      <c r="O45" s="58"/>
      <c r="P45" s="58"/>
      <c r="Q45" s="58"/>
      <c r="R45" s="58"/>
      <c r="S45" s="58"/>
      <c r="T45" s="117">
        <f>T35</f>
        <v>96.4984143763213</v>
      </c>
      <c r="U45" s="118"/>
    </row>
    <row r="46" customHeight="1" spans="1:21">
      <c r="A46" s="4"/>
      <c r="B46" s="4"/>
      <c r="C46" s="4"/>
      <c r="D46" s="3"/>
      <c r="E46" s="32"/>
      <c r="F46" s="33"/>
      <c r="G46" s="3"/>
      <c r="H46" s="4"/>
      <c r="I46" s="4"/>
      <c r="J46" s="4"/>
      <c r="K46" s="3"/>
      <c r="N46" s="58" t="s">
        <v>79</v>
      </c>
      <c r="O46" s="58"/>
      <c r="P46" s="58"/>
      <c r="Q46" s="58"/>
      <c r="R46" s="58"/>
      <c r="S46" s="58"/>
      <c r="T46" s="117">
        <f>T43</f>
        <v>41</v>
      </c>
      <c r="U46" s="118"/>
    </row>
    <row r="47" customHeight="1" spans="1:21">
      <c r="A47" s="4"/>
      <c r="B47" s="4"/>
      <c r="C47" s="4"/>
      <c r="D47" s="3"/>
      <c r="E47" s="32"/>
      <c r="F47" s="33"/>
      <c r="G47" s="3"/>
      <c r="H47" s="4"/>
      <c r="I47" s="4"/>
      <c r="J47" s="4"/>
      <c r="K47" s="3"/>
      <c r="N47" s="78" t="s">
        <v>80</v>
      </c>
      <c r="O47" s="78"/>
      <c r="P47" s="78"/>
      <c r="Q47" s="78"/>
      <c r="R47" s="78"/>
      <c r="S47" s="78"/>
      <c r="T47" s="119">
        <f>SUM(T45:T46)</f>
        <v>137.498414376321</v>
      </c>
      <c r="U47" s="118"/>
    </row>
    <row r="48" ht="13.5" customHeight="1" spans="1:21">
      <c r="A48" s="4"/>
      <c r="B48" s="4"/>
      <c r="C48" s="4"/>
      <c r="D48" s="3"/>
      <c r="E48" s="32"/>
      <c r="F48" s="33"/>
      <c r="G48" s="3"/>
      <c r="H48" s="4"/>
      <c r="I48" s="4"/>
      <c r="J48" s="4"/>
      <c r="K48" s="3"/>
      <c r="N48" s="69"/>
      <c r="O48" s="69"/>
      <c r="P48" s="69"/>
      <c r="Q48" s="69"/>
      <c r="R48" s="69"/>
      <c r="S48" s="69"/>
      <c r="T48" s="120"/>
      <c r="U48" s="118"/>
    </row>
    <row r="49" ht="50.25" customHeight="1" spans="1:21">
      <c r="A49" s="4"/>
      <c r="B49" s="4"/>
      <c r="C49" s="4"/>
      <c r="D49" s="3"/>
      <c r="E49" s="32"/>
      <c r="F49" s="33"/>
      <c r="G49" s="3"/>
      <c r="H49" s="4"/>
      <c r="I49" s="4"/>
      <c r="J49" s="4"/>
      <c r="K49" s="3"/>
      <c r="N49" s="79" t="s">
        <v>81</v>
      </c>
      <c r="O49" s="80"/>
      <c r="P49" s="80"/>
      <c r="Q49" s="80"/>
      <c r="R49" s="121"/>
      <c r="S49" s="122" t="s">
        <v>82</v>
      </c>
      <c r="T49" s="122" t="s">
        <v>83</v>
      </c>
      <c r="U49" s="123" t="s">
        <v>84</v>
      </c>
    </row>
    <row r="50" s="1" customFormat="1" ht="21.75" customHeight="1" spans="1:21">
      <c r="A50" s="34"/>
      <c r="B50" s="34"/>
      <c r="C50" s="34"/>
      <c r="D50" s="35"/>
      <c r="E50" s="36"/>
      <c r="F50" s="37"/>
      <c r="G50" s="35"/>
      <c r="H50" s="34"/>
      <c r="I50" s="34"/>
      <c r="J50" s="34"/>
      <c r="K50" s="35"/>
      <c r="N50" s="81" t="s">
        <v>85</v>
      </c>
      <c r="O50" s="81"/>
      <c r="P50" s="81"/>
      <c r="Q50" s="81"/>
      <c r="R50" s="81"/>
      <c r="S50" s="124">
        <f>3+(T47*1.2)</f>
        <v>167.998097251586</v>
      </c>
      <c r="T50" s="124" t="s">
        <v>86</v>
      </c>
      <c r="U50" s="125">
        <f>S50-T47</f>
        <v>30.4996828752643</v>
      </c>
    </row>
    <row r="51" s="1" customFormat="1" ht="21.75" customHeight="1" spans="1:21">
      <c r="A51" s="34"/>
      <c r="B51" s="34"/>
      <c r="C51" s="34"/>
      <c r="D51" s="35"/>
      <c r="E51" s="36"/>
      <c r="F51" s="37"/>
      <c r="G51" s="35"/>
      <c r="H51" s="34"/>
      <c r="I51" s="34"/>
      <c r="J51" s="34"/>
      <c r="K51" s="35"/>
      <c r="N51" s="81" t="s">
        <v>87</v>
      </c>
      <c r="O51" s="81"/>
      <c r="P51" s="81"/>
      <c r="Q51" s="81"/>
      <c r="R51" s="81"/>
      <c r="S51" s="124">
        <f>3+(T47*1.18)</f>
        <v>165.248128964059</v>
      </c>
      <c r="T51" s="124" t="s">
        <v>86</v>
      </c>
      <c r="U51" s="125">
        <f>+S51-T47</f>
        <v>27.7497145877378</v>
      </c>
    </row>
    <row r="52" s="1" customFormat="1" ht="21.75" customHeight="1" spans="1:21">
      <c r="A52" s="34"/>
      <c r="B52" s="34"/>
      <c r="C52" s="34"/>
      <c r="D52" s="35"/>
      <c r="E52" s="36"/>
      <c r="F52" s="37"/>
      <c r="G52" s="35"/>
      <c r="H52" s="34"/>
      <c r="I52" s="34"/>
      <c r="J52" s="34"/>
      <c r="K52" s="35"/>
      <c r="N52" s="81" t="s">
        <v>88</v>
      </c>
      <c r="O52" s="81"/>
      <c r="P52" s="81"/>
      <c r="Q52" s="81"/>
      <c r="R52" s="81"/>
      <c r="S52" s="124">
        <f>3+(T47*1.15)</f>
        <v>161.12317653277</v>
      </c>
      <c r="T52" s="124" t="s">
        <v>86</v>
      </c>
      <c r="U52" s="125">
        <f>+S52-T47</f>
        <v>23.6247621564482</v>
      </c>
    </row>
    <row r="53" customHeight="1" spans="1:20">
      <c r="A53" s="4"/>
      <c r="B53" s="4"/>
      <c r="C53" s="4"/>
      <c r="D53" s="3"/>
      <c r="E53" s="32"/>
      <c r="F53" s="33"/>
      <c r="G53" s="3"/>
      <c r="H53" s="4"/>
      <c r="I53" s="4"/>
      <c r="J53" s="4"/>
      <c r="K53" s="3"/>
      <c r="T53" s="1"/>
    </row>
    <row r="54" customHeight="1" spans="1:20">
      <c r="A54" s="4"/>
      <c r="B54" s="4"/>
      <c r="C54" s="4"/>
      <c r="D54" s="3"/>
      <c r="E54" s="32"/>
      <c r="F54" s="33"/>
      <c r="G54" s="3"/>
      <c r="H54" s="4"/>
      <c r="I54" s="4"/>
      <c r="J54" s="4"/>
      <c r="K54" s="3"/>
      <c r="T54" s="1"/>
    </row>
    <row r="55" customHeight="1" spans="1:20">
      <c r="A55" s="4"/>
      <c r="B55" s="4"/>
      <c r="C55" s="4"/>
      <c r="D55" s="3"/>
      <c r="E55" s="32"/>
      <c r="F55" s="33"/>
      <c r="G55" s="3"/>
      <c r="H55" s="4"/>
      <c r="I55" s="4"/>
      <c r="J55" s="4"/>
      <c r="K55" s="3"/>
      <c r="T55" s="1"/>
    </row>
    <row r="56" customHeight="1" spans="1:20">
      <c r="A56" s="4"/>
      <c r="B56" s="4"/>
      <c r="C56" s="4"/>
      <c r="D56" s="3"/>
      <c r="E56" s="32"/>
      <c r="F56" s="33"/>
      <c r="G56" s="3"/>
      <c r="H56" s="4"/>
      <c r="I56" s="4"/>
      <c r="J56" s="4"/>
      <c r="K56" s="3"/>
      <c r="T56" s="1"/>
    </row>
    <row r="57" ht="21.75" customHeight="1" spans="1:2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N57" s="82" t="s">
        <v>89</v>
      </c>
      <c r="O57" s="82"/>
      <c r="P57" s="82"/>
      <c r="Q57" s="82"/>
      <c r="R57" s="82"/>
      <c r="S57" s="82"/>
      <c r="T57" s="82"/>
      <c r="U57" s="82"/>
    </row>
    <row r="58" ht="17.25" customHeight="1" spans="1:21">
      <c r="A58" s="6" t="s">
        <v>90</v>
      </c>
      <c r="B58" s="6"/>
      <c r="C58" s="6"/>
      <c r="D58" s="6"/>
      <c r="E58" s="38"/>
      <c r="F58" s="9" t="s">
        <v>46</v>
      </c>
      <c r="G58" s="4"/>
      <c r="H58" s="39" t="s">
        <v>91</v>
      </c>
      <c r="I58" s="39"/>
      <c r="J58" s="39"/>
      <c r="K58" s="39"/>
      <c r="N58" s="63" t="s">
        <v>92</v>
      </c>
      <c r="O58" s="63"/>
      <c r="P58" s="63"/>
      <c r="Q58" s="63"/>
      <c r="R58" s="63" t="s">
        <v>93</v>
      </c>
      <c r="S58" s="63" t="s">
        <v>94</v>
      </c>
      <c r="T58" s="63" t="s">
        <v>95</v>
      </c>
      <c r="U58" s="63" t="s">
        <v>96</v>
      </c>
    </row>
    <row r="59" ht="17.25" customHeight="1" spans="1:21">
      <c r="A59" s="6" t="s">
        <v>90</v>
      </c>
      <c r="B59" s="6"/>
      <c r="C59" s="6"/>
      <c r="D59" s="6"/>
      <c r="E59" s="38"/>
      <c r="F59" s="9" t="s">
        <v>46</v>
      </c>
      <c r="G59" s="4"/>
      <c r="H59" s="39" t="s">
        <v>91</v>
      </c>
      <c r="I59" s="39"/>
      <c r="J59" s="39"/>
      <c r="K59" s="39"/>
      <c r="N59" s="83" t="s">
        <v>97</v>
      </c>
      <c r="O59" s="83"/>
      <c r="P59" s="83"/>
      <c r="Q59" s="83"/>
      <c r="R59" s="58" t="s">
        <v>98</v>
      </c>
      <c r="S59" s="126">
        <v>12</v>
      </c>
      <c r="T59" s="127">
        <v>0</v>
      </c>
      <c r="U59" s="128">
        <f>S59*T59</f>
        <v>0</v>
      </c>
    </row>
    <row r="60" ht="17.25" customHeight="1" spans="1:21">
      <c r="A60" s="40" t="s">
        <v>99</v>
      </c>
      <c r="B60" s="40"/>
      <c r="C60" s="40"/>
      <c r="D60" s="40"/>
      <c r="E60" s="15"/>
      <c r="F60" s="41"/>
      <c r="G60" s="3"/>
      <c r="H60" s="40" t="s">
        <v>100</v>
      </c>
      <c r="I60" s="40"/>
      <c r="J60" s="40"/>
      <c r="K60" s="40"/>
      <c r="N60" s="83" t="s">
        <v>101</v>
      </c>
      <c r="O60" s="83"/>
      <c r="P60" s="83"/>
      <c r="Q60" s="83"/>
      <c r="R60" s="58" t="s">
        <v>98</v>
      </c>
      <c r="S60" s="116">
        <v>20</v>
      </c>
      <c r="T60" s="127">
        <v>0</v>
      </c>
      <c r="U60" s="128">
        <f t="shared" ref="U60:U74" si="3">S60*T60</f>
        <v>0</v>
      </c>
    </row>
    <row r="61" ht="17.25" customHeight="1" spans="1:21">
      <c r="A61" s="19"/>
      <c r="B61" s="19"/>
      <c r="C61" s="19"/>
      <c r="D61" s="19"/>
      <c r="E61" s="20"/>
      <c r="F61" s="42">
        <v>0</v>
      </c>
      <c r="G61" s="3"/>
      <c r="H61" s="19"/>
      <c r="I61" s="19"/>
      <c r="J61" s="19"/>
      <c r="K61" s="19"/>
      <c r="N61" s="83" t="s">
        <v>102</v>
      </c>
      <c r="O61" s="83"/>
      <c r="P61" s="83"/>
      <c r="Q61" s="83"/>
      <c r="R61" s="58" t="s">
        <v>98</v>
      </c>
      <c r="S61" s="116">
        <v>100</v>
      </c>
      <c r="T61" s="127">
        <v>0</v>
      </c>
      <c r="U61" s="128">
        <f t="shared" si="3"/>
        <v>0</v>
      </c>
    </row>
    <row r="62" ht="17.25" customHeight="1" spans="1:23">
      <c r="A62" s="19"/>
      <c r="B62" s="19"/>
      <c r="C62" s="19"/>
      <c r="D62" s="19"/>
      <c r="E62" s="20"/>
      <c r="F62" s="42">
        <v>0</v>
      </c>
      <c r="G62" s="3"/>
      <c r="H62" s="19"/>
      <c r="I62" s="19"/>
      <c r="J62" s="19"/>
      <c r="K62" s="19"/>
      <c r="N62" s="83" t="s">
        <v>103</v>
      </c>
      <c r="O62" s="83"/>
      <c r="P62" s="83"/>
      <c r="Q62" s="83"/>
      <c r="R62" s="129" t="s">
        <v>104</v>
      </c>
      <c r="S62" s="116">
        <v>20</v>
      </c>
      <c r="T62" s="127">
        <v>0</v>
      </c>
      <c r="U62" s="128">
        <f t="shared" si="3"/>
        <v>0</v>
      </c>
      <c r="V62" s="130"/>
      <c r="W62" s="130"/>
    </row>
    <row r="63" ht="17.25" customHeight="1" spans="1:21">
      <c r="A63" s="43"/>
      <c r="B63" s="43"/>
      <c r="C63" s="43"/>
      <c r="D63" s="43"/>
      <c r="E63" s="25"/>
      <c r="F63" s="27">
        <v>0</v>
      </c>
      <c r="G63" s="3"/>
      <c r="H63" s="43"/>
      <c r="I63" s="43"/>
      <c r="J63" s="43"/>
      <c r="K63" s="43"/>
      <c r="N63" s="83" t="s">
        <v>105</v>
      </c>
      <c r="O63" s="83"/>
      <c r="P63" s="83"/>
      <c r="Q63" s="83"/>
      <c r="R63" s="58" t="s">
        <v>98</v>
      </c>
      <c r="S63" s="116">
        <v>75</v>
      </c>
      <c r="T63" s="127">
        <v>0</v>
      </c>
      <c r="U63" s="128">
        <f t="shared" si="3"/>
        <v>0</v>
      </c>
    </row>
    <row r="64" ht="17.25" customHeight="1" spans="1:23">
      <c r="A64" s="44" t="s">
        <v>106</v>
      </c>
      <c r="B64" s="44"/>
      <c r="C64" s="44"/>
      <c r="D64" s="44"/>
      <c r="E64" s="30" t="s">
        <v>66</v>
      </c>
      <c r="F64" s="45">
        <f>SUM(F60:F63)</f>
        <v>0</v>
      </c>
      <c r="G64" s="4"/>
      <c r="H64" s="46" t="s">
        <v>107</v>
      </c>
      <c r="I64" s="46"/>
      <c r="J64" s="46"/>
      <c r="K64" s="46"/>
      <c r="N64" s="84" t="s">
        <v>108</v>
      </c>
      <c r="O64" s="84"/>
      <c r="P64" s="84"/>
      <c r="Q64" s="84"/>
      <c r="R64" s="58" t="s">
        <v>109</v>
      </c>
      <c r="S64" s="116">
        <v>20</v>
      </c>
      <c r="T64" s="127">
        <v>0</v>
      </c>
      <c r="U64" s="128">
        <f t="shared" si="3"/>
        <v>0</v>
      </c>
      <c r="V64" s="130"/>
      <c r="W64" s="130"/>
    </row>
    <row r="65" ht="17.25" customHeight="1" spans="1:23">
      <c r="A65" s="131"/>
      <c r="B65" s="131"/>
      <c r="C65" s="131"/>
      <c r="D65" s="131"/>
      <c r="E65" s="3"/>
      <c r="F65" s="132"/>
      <c r="G65" s="4"/>
      <c r="H65" s="133"/>
      <c r="I65" s="133"/>
      <c r="J65" s="133"/>
      <c r="K65" s="133"/>
      <c r="N65" s="83" t="s">
        <v>110</v>
      </c>
      <c r="O65" s="83"/>
      <c r="P65" s="83"/>
      <c r="Q65" s="83"/>
      <c r="R65" s="58" t="s">
        <v>109</v>
      </c>
      <c r="S65" s="116">
        <v>10</v>
      </c>
      <c r="T65" s="127">
        <v>0</v>
      </c>
      <c r="U65" s="128">
        <f t="shared" si="3"/>
        <v>0</v>
      </c>
      <c r="V65" s="130"/>
      <c r="W65" s="130"/>
    </row>
    <row r="66" ht="17.25" customHeight="1" spans="1:2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N66" s="83" t="s">
        <v>111</v>
      </c>
      <c r="O66" s="83"/>
      <c r="P66" s="83"/>
      <c r="Q66" s="83"/>
      <c r="R66" s="129" t="s">
        <v>112</v>
      </c>
      <c r="S66" s="116">
        <v>10</v>
      </c>
      <c r="T66" s="127">
        <v>0</v>
      </c>
      <c r="U66" s="128">
        <f t="shared" si="3"/>
        <v>0</v>
      </c>
      <c r="V66" s="130"/>
      <c r="W66" s="130"/>
    </row>
    <row r="67" ht="17.25" customHeight="1" spans="1:23">
      <c r="A67" s="6" t="s">
        <v>31</v>
      </c>
      <c r="B67" s="6"/>
      <c r="C67" s="6"/>
      <c r="D67" s="6"/>
      <c r="E67" s="38"/>
      <c r="F67" s="9" t="s">
        <v>46</v>
      </c>
      <c r="G67" s="4"/>
      <c r="H67" s="6" t="s">
        <v>113</v>
      </c>
      <c r="I67" s="6"/>
      <c r="J67" s="6"/>
      <c r="K67" s="6"/>
      <c r="N67" s="83" t="s">
        <v>114</v>
      </c>
      <c r="O67" s="83"/>
      <c r="P67" s="83"/>
      <c r="Q67" s="83"/>
      <c r="R67" s="58" t="s">
        <v>115</v>
      </c>
      <c r="S67" s="116">
        <v>3</v>
      </c>
      <c r="T67" s="127">
        <v>0</v>
      </c>
      <c r="U67" s="128">
        <f t="shared" si="3"/>
        <v>0</v>
      </c>
      <c r="V67" s="130"/>
      <c r="W67" s="130"/>
    </row>
    <row r="68" ht="17.25" customHeight="1" spans="1:23">
      <c r="A68" s="40" t="s">
        <v>116</v>
      </c>
      <c r="B68" s="40"/>
      <c r="C68" s="40"/>
      <c r="D68" s="40"/>
      <c r="E68" s="15"/>
      <c r="F68" s="41">
        <v>0</v>
      </c>
      <c r="G68" s="3"/>
      <c r="H68" s="40" t="s">
        <v>117</v>
      </c>
      <c r="I68" s="40"/>
      <c r="J68" s="40"/>
      <c r="K68" s="40"/>
      <c r="N68" s="83" t="s">
        <v>118</v>
      </c>
      <c r="O68" s="83"/>
      <c r="P68" s="83"/>
      <c r="Q68" s="83"/>
      <c r="R68" s="58" t="s">
        <v>115</v>
      </c>
      <c r="S68" s="116">
        <v>4</v>
      </c>
      <c r="T68" s="127">
        <v>0</v>
      </c>
      <c r="U68" s="128">
        <f t="shared" si="3"/>
        <v>0</v>
      </c>
      <c r="V68" s="130"/>
      <c r="W68" s="130"/>
    </row>
    <row r="69" ht="17.25" customHeight="1" spans="1:23">
      <c r="A69" s="19" t="s">
        <v>119</v>
      </c>
      <c r="B69" s="19"/>
      <c r="C69" s="19"/>
      <c r="D69" s="19"/>
      <c r="E69" s="20"/>
      <c r="F69" s="42">
        <v>0</v>
      </c>
      <c r="G69" s="3"/>
      <c r="H69" s="19" t="s">
        <v>120</v>
      </c>
      <c r="I69" s="19"/>
      <c r="J69" s="19"/>
      <c r="K69" s="19"/>
      <c r="N69" s="83" t="s">
        <v>121</v>
      </c>
      <c r="O69" s="83"/>
      <c r="P69" s="83"/>
      <c r="Q69" s="83"/>
      <c r="R69" s="58" t="s">
        <v>115</v>
      </c>
      <c r="S69" s="116">
        <v>5</v>
      </c>
      <c r="T69" s="127">
        <v>0</v>
      </c>
      <c r="U69" s="128">
        <f t="shared" si="3"/>
        <v>0</v>
      </c>
      <c r="V69" s="130"/>
      <c r="W69" s="130"/>
    </row>
    <row r="70" ht="17.25" customHeight="1" spans="1:23">
      <c r="A70" s="43" t="s">
        <v>122</v>
      </c>
      <c r="B70" s="43"/>
      <c r="C70" s="43"/>
      <c r="D70" s="43"/>
      <c r="E70" s="25"/>
      <c r="F70" s="27">
        <v>0</v>
      </c>
      <c r="G70" s="3"/>
      <c r="H70" s="43" t="s">
        <v>123</v>
      </c>
      <c r="I70" s="43"/>
      <c r="J70" s="43"/>
      <c r="K70" s="43"/>
      <c r="N70" s="83" t="s">
        <v>124</v>
      </c>
      <c r="O70" s="83"/>
      <c r="P70" s="83"/>
      <c r="Q70" s="83"/>
      <c r="R70" s="58" t="s">
        <v>115</v>
      </c>
      <c r="S70" s="116">
        <v>6</v>
      </c>
      <c r="T70" s="127">
        <v>0</v>
      </c>
      <c r="U70" s="128">
        <f t="shared" si="3"/>
        <v>0</v>
      </c>
      <c r="V70" s="130"/>
      <c r="W70" s="130"/>
    </row>
    <row r="71" ht="17.25" customHeight="1" spans="1:23">
      <c r="A71" s="28" t="s">
        <v>125</v>
      </c>
      <c r="B71" s="28"/>
      <c r="C71" s="28"/>
      <c r="D71" s="28"/>
      <c r="E71" s="30" t="s">
        <v>66</v>
      </c>
      <c r="F71" s="45">
        <f>SUM(F68:F70)</f>
        <v>0</v>
      </c>
      <c r="G71" s="4"/>
      <c r="H71" s="28" t="s">
        <v>126</v>
      </c>
      <c r="I71" s="28"/>
      <c r="J71" s="28"/>
      <c r="K71" s="28"/>
      <c r="N71" s="83" t="s">
        <v>127</v>
      </c>
      <c r="O71" s="83"/>
      <c r="P71" s="83"/>
      <c r="Q71" s="83"/>
      <c r="R71" s="58" t="s">
        <v>115</v>
      </c>
      <c r="S71" s="116">
        <v>8</v>
      </c>
      <c r="T71" s="127">
        <v>0</v>
      </c>
      <c r="U71" s="128">
        <f t="shared" si="3"/>
        <v>0</v>
      </c>
      <c r="V71" s="130"/>
      <c r="W71" s="130"/>
    </row>
    <row r="72" ht="17.25" customHeight="1" spans="1:23">
      <c r="A72" s="4"/>
      <c r="B72" s="4"/>
      <c r="C72" s="4"/>
      <c r="D72" s="4"/>
      <c r="E72" s="3"/>
      <c r="F72" s="132"/>
      <c r="G72" s="4"/>
      <c r="H72" s="4"/>
      <c r="I72" s="4"/>
      <c r="J72" s="4"/>
      <c r="K72" s="4"/>
      <c r="N72" s="83" t="s">
        <v>128</v>
      </c>
      <c r="O72" s="83"/>
      <c r="P72" s="83"/>
      <c r="Q72" s="83"/>
      <c r="R72" s="58" t="s">
        <v>115</v>
      </c>
      <c r="S72" s="116">
        <v>12</v>
      </c>
      <c r="T72" s="127">
        <v>0</v>
      </c>
      <c r="U72" s="128">
        <f t="shared" si="3"/>
        <v>0</v>
      </c>
      <c r="V72" s="130"/>
      <c r="W72" s="130"/>
    </row>
    <row r="73" ht="16.5" customHeight="1" spans="1:2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N73" s="83" t="s">
        <v>129</v>
      </c>
      <c r="O73" s="83"/>
      <c r="P73" s="83"/>
      <c r="Q73" s="83"/>
      <c r="R73" s="58" t="s">
        <v>115</v>
      </c>
      <c r="S73" s="116">
        <v>15</v>
      </c>
      <c r="T73" s="127">
        <v>0</v>
      </c>
      <c r="U73" s="128">
        <f t="shared" si="3"/>
        <v>0</v>
      </c>
      <c r="V73" s="130"/>
      <c r="W73" s="130"/>
    </row>
    <row r="74" ht="18.75" customHeight="1" spans="1:23">
      <c r="A74" s="6" t="s">
        <v>130</v>
      </c>
      <c r="B74" s="6"/>
      <c r="C74" s="6"/>
      <c r="D74" s="6"/>
      <c r="E74" s="38"/>
      <c r="F74" s="9" t="s">
        <v>46</v>
      </c>
      <c r="G74" s="3"/>
      <c r="H74" s="39" t="s">
        <v>131</v>
      </c>
      <c r="I74" s="39"/>
      <c r="J74" s="39"/>
      <c r="K74" s="39"/>
      <c r="N74" s="83" t="s">
        <v>132</v>
      </c>
      <c r="O74" s="83"/>
      <c r="P74" s="83"/>
      <c r="Q74" s="83"/>
      <c r="R74" s="58" t="s">
        <v>115</v>
      </c>
      <c r="S74" s="116">
        <v>30</v>
      </c>
      <c r="T74" s="127">
        <v>0</v>
      </c>
      <c r="U74" s="128">
        <f t="shared" si="3"/>
        <v>0</v>
      </c>
      <c r="V74" s="130"/>
      <c r="W74" s="130"/>
    </row>
    <row r="75" ht="16.5" customHeight="1" spans="1:21">
      <c r="A75" s="15" t="s">
        <v>133</v>
      </c>
      <c r="B75" s="15"/>
      <c r="C75" s="15"/>
      <c r="D75" s="134" t="s">
        <v>134</v>
      </c>
      <c r="E75" s="135" t="s">
        <v>66</v>
      </c>
      <c r="F75" s="41">
        <v>0</v>
      </c>
      <c r="G75" s="3"/>
      <c r="H75" s="136" t="s">
        <v>135</v>
      </c>
      <c r="I75" s="136"/>
      <c r="J75" s="3"/>
      <c r="K75" s="3"/>
      <c r="R75" s="146" t="s">
        <v>136</v>
      </c>
      <c r="S75" s="146"/>
      <c r="T75" s="146"/>
      <c r="U75" s="147">
        <f>SUM(U59:U74)</f>
        <v>0</v>
      </c>
    </row>
    <row r="76" customHeight="1" spans="1:11">
      <c r="A76" s="20" t="s">
        <v>137</v>
      </c>
      <c r="B76" s="20"/>
      <c r="C76" s="20"/>
      <c r="D76" s="137" t="s">
        <v>134</v>
      </c>
      <c r="E76" s="138" t="s">
        <v>66</v>
      </c>
      <c r="F76" s="42">
        <v>0</v>
      </c>
      <c r="G76" s="3"/>
      <c r="H76" s="139"/>
      <c r="I76" s="139"/>
      <c r="J76" s="15"/>
      <c r="K76" s="15"/>
    </row>
    <row r="77" customHeight="1" spans="1:11">
      <c r="A77" s="20" t="s">
        <v>138</v>
      </c>
      <c r="B77" s="20"/>
      <c r="C77" s="20"/>
      <c r="D77" s="137" t="s">
        <v>134</v>
      </c>
      <c r="E77" s="138" t="s">
        <v>66</v>
      </c>
      <c r="F77" s="42">
        <v>0</v>
      </c>
      <c r="G77" s="3"/>
      <c r="H77" s="139" t="s">
        <v>139</v>
      </c>
      <c r="I77" s="139"/>
      <c r="J77" s="142" t="s">
        <v>140</v>
      </c>
      <c r="K77" s="143">
        <v>25</v>
      </c>
    </row>
    <row r="78" customHeight="1" spans="1:11">
      <c r="A78" s="20" t="s">
        <v>141</v>
      </c>
      <c r="B78" s="20"/>
      <c r="C78" s="20"/>
      <c r="D78" s="137" t="s">
        <v>142</v>
      </c>
      <c r="E78" s="140" t="s">
        <v>66</v>
      </c>
      <c r="F78" s="42">
        <v>0</v>
      </c>
      <c r="G78" s="3"/>
      <c r="H78" s="139"/>
      <c r="I78" s="139"/>
      <c r="J78" s="144"/>
      <c r="K78" s="143"/>
    </row>
    <row r="79" customHeight="1" spans="8:21">
      <c r="H79" s="141"/>
      <c r="I79" s="141"/>
      <c r="J79" s="141"/>
      <c r="K79" s="141"/>
      <c r="N79" s="145" t="s">
        <v>143</v>
      </c>
      <c r="O79" s="145"/>
      <c r="P79" s="145"/>
      <c r="Q79" s="145"/>
      <c r="R79" s="145"/>
      <c r="S79" s="145"/>
      <c r="T79" s="148">
        <f>(S50*P19)+U75</f>
        <v>0</v>
      </c>
      <c r="U79" s="148"/>
    </row>
    <row r="80" customHeight="1" spans="14:21">
      <c r="N80" s="145"/>
      <c r="O80" s="145"/>
      <c r="P80" s="145"/>
      <c r="Q80" s="145"/>
      <c r="R80" s="145"/>
      <c r="S80" s="145"/>
      <c r="T80" s="148"/>
      <c r="U80" s="148"/>
    </row>
  </sheetData>
  <mergeCells count="70">
    <mergeCell ref="N2:T2"/>
    <mergeCell ref="N4:T4"/>
    <mergeCell ref="R8:T8"/>
    <mergeCell ref="C24:E24"/>
    <mergeCell ref="J24:K24"/>
    <mergeCell ref="P28:S28"/>
    <mergeCell ref="N35:S35"/>
    <mergeCell ref="C37:E37"/>
    <mergeCell ref="J37:K37"/>
    <mergeCell ref="N37:T37"/>
    <mergeCell ref="N38:S38"/>
    <mergeCell ref="N39:S39"/>
    <mergeCell ref="N40:Q40"/>
    <mergeCell ref="N41:Q41"/>
    <mergeCell ref="N42:Q42"/>
    <mergeCell ref="N43:S43"/>
    <mergeCell ref="N45:S45"/>
    <mergeCell ref="N46:S46"/>
    <mergeCell ref="N47:S47"/>
    <mergeCell ref="N49:R49"/>
    <mergeCell ref="N50:R50"/>
    <mergeCell ref="N51:R51"/>
    <mergeCell ref="N52:R52"/>
    <mergeCell ref="N57:U57"/>
    <mergeCell ref="N58:Q58"/>
    <mergeCell ref="N59:Q59"/>
    <mergeCell ref="A60:D60"/>
    <mergeCell ref="H60:K60"/>
    <mergeCell ref="N60:Q60"/>
    <mergeCell ref="A61:D61"/>
    <mergeCell ref="H61:K61"/>
    <mergeCell ref="N61:Q61"/>
    <mergeCell ref="A62:D62"/>
    <mergeCell ref="H62:K62"/>
    <mergeCell ref="N62:Q62"/>
    <mergeCell ref="A63:D63"/>
    <mergeCell ref="H63:K63"/>
    <mergeCell ref="N63:Q63"/>
    <mergeCell ref="N64:Q64"/>
    <mergeCell ref="N65:Q65"/>
    <mergeCell ref="N66:Q66"/>
    <mergeCell ref="N67:Q67"/>
    <mergeCell ref="A68:D68"/>
    <mergeCell ref="H68:K68"/>
    <mergeCell ref="N68:Q68"/>
    <mergeCell ref="A69:D69"/>
    <mergeCell ref="H69:K69"/>
    <mergeCell ref="N69:Q69"/>
    <mergeCell ref="A70:D70"/>
    <mergeCell ref="H70:K70"/>
    <mergeCell ref="N70:Q70"/>
    <mergeCell ref="N71:Q71"/>
    <mergeCell ref="N72:Q72"/>
    <mergeCell ref="N73:Q73"/>
    <mergeCell ref="N74:Q74"/>
    <mergeCell ref="R75:T75"/>
    <mergeCell ref="J77:J78"/>
    <mergeCell ref="K77:K78"/>
    <mergeCell ref="N6:N21"/>
    <mergeCell ref="Q9:Q11"/>
    <mergeCell ref="T9:T11"/>
    <mergeCell ref="T12:T14"/>
    <mergeCell ref="T15:T17"/>
    <mergeCell ref="T18:T20"/>
    <mergeCell ref="U45:U46"/>
    <mergeCell ref="N79:S80"/>
    <mergeCell ref="T79:U80"/>
    <mergeCell ref="H75:I76"/>
    <mergeCell ref="H77:I78"/>
    <mergeCell ref="N30:P34"/>
  </mergeCells>
  <dataValidations count="1">
    <dataValidation type="list" allowBlank="1" showInputMessage="1" showErrorMessage="1" sqref="E34 E44:E56">
      <formula1>#REF!</formula1>
    </dataValidation>
  </dataValidations>
  <printOptions horizontalCentered="1"/>
  <pageMargins left="0.47244094488189" right="0.47244094488189" top="0.748031496062992" bottom="0.748031496062992" header="0.31496062992126" footer="0.31496062992126"/>
  <pageSetup paperSize="9" scale="58" orientation="portrait"/>
  <headerFooter>
    <oddHeader>&amp;L&amp;"Arrial,Regular"&amp;9Al Khalidiya Aluminium &amp; Glass Co&amp;C&amp;"Arial,Regular"&amp;9Cost Sheet Form&amp;R&amp;"Arial,Regular"&amp;9Estimation Department
</oddHeader>
    <oddFooter>&amp;LPrepared by
Estimator/Sales Executive&amp;C&amp;"Arial,Regular"&amp;9Verified By 
&amp;R&amp;"Arial,Regular"&amp;9Approved By
Operation Manager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 Estimation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RADIUS CPS</cp:lastModifiedBy>
  <dcterms:created xsi:type="dcterms:W3CDTF">2025-07-28T11:25:00Z</dcterms:created>
  <dcterms:modified xsi:type="dcterms:W3CDTF">2025-08-01T10:49:24Z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DAE70ED194494203B61B62AD4C36381D_12</vt:lpwstr>
  </property>
  <property fmtid="{D5CDD505-2E9C-101B-9397-08002B2CF9AE}" pid="3" name="KSOProductBuildVer">
    <vt:lpwstr>1033-12.2.0.21931</vt:lpwstr>
  </property>
</Properties>
</file>